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ЭтаКнига"/>
  <bookViews>
    <workbookView xWindow="-120" yWindow="540" windowWidth="19440" windowHeight="12516" tabRatio="917" firstSheet="1" activeTab="1"/>
  </bookViews>
  <sheets>
    <sheet name="1 Д" sheetId="13" state="hidden" r:id="rId1"/>
    <sheet name="6 И" sheetId="14" r:id="rId2"/>
    <sheet name="2 Ассигнования" sheetId="35" state="hidden" r:id="rId3"/>
  </sheets>
  <definedNames>
    <definedName name="_xlnm._FilterDatabase" localSheetId="2" hidden="1">'2 Ассигнования'!$A$6:$M$562</definedName>
    <definedName name="_xlnm.Print_Area" localSheetId="0">'1 Д'!$A$1:$D$147</definedName>
    <definedName name="_xlnm.Print_Area" localSheetId="2">'2 Ассигнования'!$A$1:$F$563</definedName>
    <definedName name="_xlnm.Print_Area" localSheetId="1">'6 И'!$A$1:$J$35</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4" i="35" l="1"/>
  <c r="F341" i="35"/>
  <c r="F337" i="35"/>
  <c r="F340" i="35"/>
  <c r="F336" i="35"/>
  <c r="F342" i="35"/>
  <c r="F338" i="35"/>
  <c r="D104" i="13"/>
  <c r="F551" i="35"/>
  <c r="D36" i="13" l="1"/>
  <c r="D47" i="13"/>
  <c r="D79" i="13"/>
  <c r="D38" i="13"/>
  <c r="D33" i="13"/>
  <c r="D28" i="13"/>
  <c r="D30" i="13"/>
  <c r="D13" i="13"/>
  <c r="F403" i="35" l="1"/>
  <c r="F262" i="35"/>
  <c r="F93" i="35" l="1"/>
  <c r="F95" i="35"/>
  <c r="F119" i="35" l="1"/>
  <c r="F388" i="35" l="1"/>
  <c r="D50" i="13" l="1"/>
  <c r="F554" i="35"/>
  <c r="D41" i="13" l="1"/>
  <c r="F347" i="35" l="1"/>
  <c r="F409" i="35"/>
  <c r="D63" i="13" l="1"/>
  <c r="D45" i="13"/>
  <c r="F117" i="35" l="1"/>
  <c r="D68" i="13" l="1"/>
  <c r="F461" i="35" l="1"/>
  <c r="F459" i="35"/>
  <c r="F288" i="35" l="1"/>
  <c r="F458" i="35"/>
  <c r="F390" i="35"/>
  <c r="F517" i="35"/>
  <c r="F511" i="35"/>
  <c r="F486" i="35"/>
  <c r="F484" i="35"/>
  <c r="F257" i="35"/>
  <c r="D113" i="13" l="1"/>
  <c r="F530" i="35"/>
  <c r="F528" i="35"/>
  <c r="F495" i="35"/>
  <c r="F493" i="35"/>
  <c r="F50" i="35"/>
  <c r="F43" i="35"/>
  <c r="F500" i="35" l="1"/>
  <c r="F231" i="35" l="1"/>
  <c r="F120" i="35" l="1"/>
  <c r="F205" i="35" l="1"/>
  <c r="D137" i="13"/>
  <c r="F463" i="35" l="1"/>
  <c r="F474" i="35"/>
  <c r="F355" i="35"/>
  <c r="F158" i="35"/>
  <c r="F125" i="35"/>
  <c r="F78" i="35"/>
  <c r="F59" i="35"/>
  <c r="F47" i="35"/>
  <c r="F41" i="35"/>
  <c r="F532" i="35" l="1"/>
  <c r="F497" i="35" l="1"/>
  <c r="D144" i="13" l="1"/>
  <c r="F244" i="35" l="1"/>
  <c r="F373" i="35" l="1"/>
  <c r="D122" i="13"/>
  <c r="D140" i="13"/>
  <c r="D77" i="13" l="1"/>
  <c r="D66" i="13"/>
  <c r="D23" i="13"/>
  <c r="D19" i="13"/>
  <c r="D21" i="13"/>
  <c r="F25" i="35" l="1"/>
  <c r="F375" i="35" l="1"/>
  <c r="F198" i="35"/>
  <c r="F189" i="35"/>
  <c r="F143" i="35" l="1"/>
  <c r="F39" i="35"/>
  <c r="F140" i="35"/>
  <c r="F227" i="35" l="1"/>
  <c r="F465" i="35" l="1"/>
  <c r="F225" i="35"/>
  <c r="F335" i="35"/>
  <c r="F339" i="35"/>
  <c r="F333" i="35"/>
  <c r="F179" i="35"/>
  <c r="D102" i="13"/>
  <c r="D146" i="13" l="1"/>
  <c r="F139" i="35" l="1"/>
  <c r="D65" i="13" l="1"/>
  <c r="D64" i="13" s="1"/>
  <c r="D74" i="13"/>
  <c r="D73" i="13" s="1"/>
  <c r="F404" i="35" l="1"/>
  <c r="F539" i="35" l="1"/>
  <c r="F161" i="35"/>
  <c r="F415" i="35" l="1"/>
  <c r="F561" i="35"/>
  <c r="F411" i="35" l="1"/>
  <c r="F353" i="35"/>
  <c r="F431" i="35"/>
  <c r="F57" i="35" l="1"/>
  <c r="D82" i="13" l="1"/>
  <c r="F72" i="35" l="1"/>
  <c r="F428" i="35" l="1"/>
  <c r="F444" i="35"/>
  <c r="F440" i="35"/>
  <c r="F402" i="35"/>
  <c r="F315" i="35"/>
  <c r="F236" i="35"/>
  <c r="D143" i="13"/>
  <c r="D112" i="13" l="1"/>
  <c r="F394" i="35" l="1"/>
  <c r="F292" i="35"/>
  <c r="F514" i="35"/>
  <c r="F512" i="35"/>
  <c r="F301" i="35"/>
  <c r="D100" i="13" l="1"/>
  <c r="F240" i="35" l="1"/>
  <c r="F473" i="35"/>
  <c r="F472" i="35" s="1"/>
  <c r="F471" i="35" s="1"/>
  <c r="F470" i="35" s="1"/>
  <c r="F469" i="35" s="1"/>
  <c r="F468" i="35" s="1"/>
  <c r="F77" i="35"/>
  <c r="F76" i="35" s="1"/>
  <c r="F75" i="35" s="1"/>
  <c r="F74" i="35" s="1"/>
  <c r="F73" i="35" s="1"/>
  <c r="F171" i="35"/>
  <c r="F151" i="35" l="1"/>
  <c r="F417" i="35" l="1"/>
  <c r="F416" i="35" s="1"/>
  <c r="F26" i="35" l="1"/>
  <c r="F29" i="35" l="1"/>
  <c r="F433" i="35" l="1"/>
  <c r="F425" i="35" l="1"/>
  <c r="F424" i="35" s="1"/>
  <c r="F423" i="35" s="1"/>
  <c r="F430" i="35" l="1"/>
  <c r="F238" i="35"/>
  <c r="F368" i="35"/>
  <c r="F44" i="35" l="1"/>
  <c r="D72" i="13" l="1"/>
  <c r="F501" i="35" l="1"/>
  <c r="F56" i="35"/>
  <c r="F112" i="35"/>
  <c r="F111" i="35" s="1"/>
  <c r="F323" i="35" l="1"/>
  <c r="F123" i="35"/>
  <c r="F116" i="35"/>
  <c r="D107" i="13" l="1"/>
  <c r="F300" i="35" l="1"/>
  <c r="F226" i="35"/>
  <c r="F170" i="35"/>
  <c r="F169" i="35" s="1"/>
  <c r="F168" i="35" s="1"/>
  <c r="F167" i="35" s="1"/>
  <c r="F166" i="35" s="1"/>
  <c r="F165" i="35" s="1"/>
  <c r="F560" i="35"/>
  <c r="F559" i="35" s="1"/>
  <c r="F558" i="35" s="1"/>
  <c r="F557" i="35" s="1"/>
  <c r="F553" i="35"/>
  <c r="F552" i="35" s="1"/>
  <c r="F550" i="35"/>
  <c r="F549" i="35" s="1"/>
  <c r="F545" i="35"/>
  <c r="F544" i="35" s="1"/>
  <c r="F543" i="35" s="1"/>
  <c r="F542" i="35" s="1"/>
  <c r="F541" i="35" s="1"/>
  <c r="F540" i="35" s="1"/>
  <c r="F538" i="35"/>
  <c r="F537" i="35" s="1"/>
  <c r="F536" i="35" s="1"/>
  <c r="F535" i="35" s="1"/>
  <c r="F534" i="35" s="1"/>
  <c r="F531" i="35"/>
  <c r="F529" i="35"/>
  <c r="F527" i="35"/>
  <c r="F524" i="35"/>
  <c r="F522" i="35"/>
  <c r="F520" i="35"/>
  <c r="F518" i="35"/>
  <c r="F516" i="35"/>
  <c r="F510" i="35"/>
  <c r="F507" i="35"/>
  <c r="F506" i="35" s="1"/>
  <c r="F503" i="35"/>
  <c r="F499" i="35"/>
  <c r="F496" i="35"/>
  <c r="F494" i="35"/>
  <c r="F492" i="35"/>
  <c r="F489" i="35"/>
  <c r="F487" i="35"/>
  <c r="F485" i="35"/>
  <c r="F483" i="35"/>
  <c r="F480" i="35"/>
  <c r="F479" i="35" s="1"/>
  <c r="F466" i="35"/>
  <c r="F464" i="35"/>
  <c r="F462" i="35"/>
  <c r="F451" i="35"/>
  <c r="F449" i="35"/>
  <c r="F447" i="35"/>
  <c r="F442" i="35"/>
  <c r="F438" i="35"/>
  <c r="F436" i="35"/>
  <c r="F434" i="35"/>
  <c r="F432" i="35"/>
  <c r="F422" i="35"/>
  <c r="F421" i="35" s="1"/>
  <c r="F420" i="35" s="1"/>
  <c r="F419" i="35" s="1"/>
  <c r="F414" i="35"/>
  <c r="F412" i="35"/>
  <c r="F410" i="35"/>
  <c r="F408" i="35"/>
  <c r="F405" i="35"/>
  <c r="F400" i="35"/>
  <c r="F399" i="35" s="1"/>
  <c r="F397" i="35"/>
  <c r="F396" i="35"/>
  <c r="F395" i="35" s="1"/>
  <c r="F393" i="35"/>
  <c r="F391" i="35"/>
  <c r="F389" i="35"/>
  <c r="F387" i="35"/>
  <c r="F381" i="35"/>
  <c r="F379" i="35"/>
  <c r="F377" i="35"/>
  <c r="F374" i="35"/>
  <c r="F372" i="35"/>
  <c r="F370" i="35"/>
  <c r="F365" i="35"/>
  <c r="F364" i="35" s="1"/>
  <c r="F363" i="35" s="1"/>
  <c r="F361" i="35"/>
  <c r="F359" i="35"/>
  <c r="F356" i="35"/>
  <c r="F354" i="35"/>
  <c r="F352" i="35"/>
  <c r="F346" i="35"/>
  <c r="F332" i="35"/>
  <c r="F330" i="35"/>
  <c r="F327" i="35"/>
  <c r="F326" i="35" s="1"/>
  <c r="F317" i="35"/>
  <c r="F316" i="35" s="1"/>
  <c r="F314" i="35"/>
  <c r="F311" i="35" s="1"/>
  <c r="F312" i="35"/>
  <c r="F309" i="35"/>
  <c r="F307" i="35"/>
  <c r="F304" i="35"/>
  <c r="F302" i="35"/>
  <c r="F296" i="35"/>
  <c r="F294" i="35"/>
  <c r="F291" i="35"/>
  <c r="F289" i="35"/>
  <c r="F285" i="35"/>
  <c r="F287" i="35"/>
  <c r="F282" i="35"/>
  <c r="F281" i="35" s="1"/>
  <c r="F279" i="35"/>
  <c r="F274" i="35"/>
  <c r="F272" i="35"/>
  <c r="F265" i="35"/>
  <c r="F264" i="35" s="1"/>
  <c r="F263" i="35" s="1"/>
  <c r="F259" i="35"/>
  <c r="F258" i="35" s="1"/>
  <c r="F256" i="35"/>
  <c r="F255" i="35" s="1"/>
  <c r="F248" i="35"/>
  <c r="F250" i="35"/>
  <c r="F243" i="35"/>
  <c r="F242" i="35" s="1"/>
  <c r="F234" i="35"/>
  <c r="F232" i="35"/>
  <c r="F230" i="35"/>
  <c r="F224" i="35"/>
  <c r="F218" i="35"/>
  <c r="F217" i="35" s="1"/>
  <c r="F215" i="35"/>
  <c r="F214" i="35" s="1"/>
  <c r="F212" i="35"/>
  <c r="F211" i="35" s="1"/>
  <c r="F206" i="35"/>
  <c r="F204" i="35"/>
  <c r="F193" i="35"/>
  <c r="F192" i="35" s="1"/>
  <c r="F191" i="35" s="1"/>
  <c r="F188" i="35"/>
  <c r="F186" i="35" s="1"/>
  <c r="F197" i="35"/>
  <c r="F196" i="35" s="1"/>
  <c r="F195" i="35" s="1"/>
  <c r="F182" i="35"/>
  <c r="F181" i="35" s="1"/>
  <c r="F180" i="35" s="1"/>
  <c r="F178" i="35"/>
  <c r="F177" i="35" s="1"/>
  <c r="F176" i="35" s="1"/>
  <c r="F163" i="35"/>
  <c r="F162" i="35" s="1"/>
  <c r="F160" i="35"/>
  <c r="F159" i="35" s="1"/>
  <c r="F157" i="35"/>
  <c r="F156" i="35" s="1"/>
  <c r="F153" i="35"/>
  <c r="F152" i="35" s="1"/>
  <c r="F150" i="35"/>
  <c r="F149" i="35" s="1"/>
  <c r="F146" i="35"/>
  <c r="F145" i="35" s="1"/>
  <c r="F142" i="35"/>
  <c r="F141" i="35" s="1"/>
  <c r="F138" i="35"/>
  <c r="F137" i="35" s="1"/>
  <c r="F134" i="35"/>
  <c r="F133" i="35" s="1"/>
  <c r="F128" i="35" s="1"/>
  <c r="F121" i="35"/>
  <c r="F118" i="35"/>
  <c r="F109" i="35"/>
  <c r="F108" i="35" s="1"/>
  <c r="F106" i="35"/>
  <c r="F105" i="35" s="1"/>
  <c r="F103" i="35"/>
  <c r="F102" i="35" s="1"/>
  <c r="F99" i="35"/>
  <c r="F96" i="35"/>
  <c r="F92" i="35"/>
  <c r="F89" i="35"/>
  <c r="F88" i="35" s="1"/>
  <c r="F83" i="35"/>
  <c r="F81" i="35" s="1"/>
  <c r="F80" i="35" s="1"/>
  <c r="F79" i="35" s="1"/>
  <c r="F71" i="35"/>
  <c r="F70" i="35" s="1"/>
  <c r="F69" i="35" s="1"/>
  <c r="F68" i="35" s="1"/>
  <c r="F67" i="35" s="1"/>
  <c r="F65" i="35"/>
  <c r="F64" i="35" s="1"/>
  <c r="F63" i="35" s="1"/>
  <c r="F58" i="35"/>
  <c r="F54" i="35"/>
  <c r="F52" i="35"/>
  <c r="F48" i="35"/>
  <c r="F46" i="35"/>
  <c r="F42" i="35"/>
  <c r="F40" i="35"/>
  <c r="F38" i="35"/>
  <c r="F32" i="35"/>
  <c r="F28" i="35"/>
  <c r="F24" i="35"/>
  <c r="F18" i="35"/>
  <c r="F17" i="35"/>
  <c r="F16" i="35" s="1"/>
  <c r="F15" i="35"/>
  <c r="F14" i="35" s="1"/>
  <c r="F12" i="35"/>
  <c r="F427" i="35" l="1"/>
  <c r="F229" i="35"/>
  <c r="F228" i="35" s="1"/>
  <c r="F509" i="35"/>
  <c r="F23" i="35"/>
  <c r="F498" i="35"/>
  <c r="F37" i="35"/>
  <c r="F36" i="35" s="1"/>
  <c r="F35" i="35" s="1"/>
  <c r="F34" i="35" s="1"/>
  <c r="F367" i="35"/>
  <c r="F185" i="35"/>
  <c r="F184" i="35" s="1"/>
  <c r="F457" i="35"/>
  <c r="F456" i="35" s="1"/>
  <c r="F455" i="35" s="1"/>
  <c r="F454" i="35" s="1"/>
  <c r="F453" i="35" s="1"/>
  <c r="F11" i="35"/>
  <c r="F10" i="35" s="1"/>
  <c r="F9" i="35" s="1"/>
  <c r="F8" i="35" s="1"/>
  <c r="F132" i="35"/>
  <c r="F131" i="35" s="1"/>
  <c r="F130" i="35" s="1"/>
  <c r="F271" i="35"/>
  <c r="F270" i="35" s="1"/>
  <c r="F269" i="35" s="1"/>
  <c r="F91" i="35"/>
  <c r="F87" i="35" s="1"/>
  <c r="F175" i="35"/>
  <c r="F174" i="35" s="1"/>
  <c r="F254" i="35"/>
  <c r="F253" i="35" s="1"/>
  <c r="F252" i="35" s="1"/>
  <c r="F278" i="35"/>
  <c r="F277" i="35" s="1"/>
  <c r="F299" i="35"/>
  <c r="F148" i="35"/>
  <c r="F203" i="35"/>
  <c r="F202" i="35" s="1"/>
  <c r="F201" i="35" s="1"/>
  <c r="F200" i="35" s="1"/>
  <c r="F548" i="35"/>
  <c r="F547" i="35" s="1"/>
  <c r="F546" i="35" s="1"/>
  <c r="F62" i="35"/>
  <c r="F61" i="35" s="1"/>
  <c r="F60" i="35" s="1"/>
  <c r="F155" i="35"/>
  <c r="F401" i="35"/>
  <c r="F247" i="35"/>
  <c r="F246" i="35" s="1"/>
  <c r="F245" i="35" s="1"/>
  <c r="F136" i="35"/>
  <c r="F135" i="35" s="1"/>
  <c r="F358" i="35"/>
  <c r="F376" i="35"/>
  <c r="F306" i="35"/>
  <c r="F293" i="35"/>
  <c r="F284" i="35"/>
  <c r="F351" i="35"/>
  <c r="F407" i="35"/>
  <c r="F526" i="35"/>
  <c r="F491" i="35"/>
  <c r="F482" i="35"/>
  <c r="F223" i="35"/>
  <c r="F222" i="35" s="1"/>
  <c r="F82" i="35"/>
  <c r="F187" i="35"/>
  <c r="F556" i="35"/>
  <c r="F555" i="35"/>
  <c r="F386" i="35"/>
  <c r="F446" i="35"/>
  <c r="F533" i="35"/>
  <c r="F261" i="35"/>
  <c r="F260" i="35" s="1"/>
  <c r="F320" i="35"/>
  <c r="F319" i="35" s="1"/>
  <c r="F329" i="35"/>
  <c r="F345" i="35"/>
  <c r="F344" i="35" s="1"/>
  <c r="F343" i="35" s="1"/>
  <c r="F210" i="35"/>
  <c r="F209" i="35" s="1"/>
  <c r="F366" i="35" l="1"/>
  <c r="F22" i="35"/>
  <c r="F21" i="35" s="1"/>
  <c r="F20" i="35" s="1"/>
  <c r="F385" i="35"/>
  <c r="F384" i="35" s="1"/>
  <c r="F173" i="35"/>
  <c r="F126" i="35"/>
  <c r="F350" i="35"/>
  <c r="F283" i="35"/>
  <c r="F505" i="35"/>
  <c r="F426" i="35"/>
  <c r="F298" i="35"/>
  <c r="F478" i="35"/>
  <c r="F221" i="35"/>
  <c r="F220" i="35" s="1"/>
  <c r="F208" i="35"/>
  <c r="F115" i="35" l="1"/>
  <c r="F114" i="35" s="1"/>
  <c r="F86" i="35" s="1"/>
  <c r="F349" i="35"/>
  <c r="F348" i="35" s="1"/>
  <c r="F477" i="35"/>
  <c r="F476" i="35" s="1"/>
  <c r="F475" i="35" s="1"/>
  <c r="F383" i="35"/>
  <c r="H209" i="35"/>
  <c r="F276" i="35"/>
  <c r="F268" i="35" s="1"/>
  <c r="F199" i="35"/>
  <c r="F85" i="35" l="1"/>
  <c r="F7" i="35" s="1"/>
  <c r="G9" i="35"/>
  <c r="F267" i="35"/>
  <c r="F562" i="35" l="1"/>
  <c r="F565" i="35" s="1"/>
  <c r="J30" i="14" l="1"/>
  <c r="D142" i="13"/>
  <c r="D141" i="13" s="1"/>
  <c r="D139" i="13"/>
  <c r="D133" i="13"/>
  <c r="D132" i="13" s="1"/>
  <c r="D111" i="13"/>
  <c r="D109" i="13"/>
  <c r="D105" i="13"/>
  <c r="D103" i="13"/>
  <c r="D101" i="13"/>
  <c r="D99" i="13"/>
  <c r="D97" i="13"/>
  <c r="D94" i="13"/>
  <c r="D90" i="13"/>
  <c r="D89" i="13" s="1"/>
  <c r="D81" i="13"/>
  <c r="D80" i="13" s="1"/>
  <c r="D78" i="13"/>
  <c r="D76" i="13"/>
  <c r="D69" i="13"/>
  <c r="D62" i="13"/>
  <c r="D67" i="13"/>
  <c r="D59" i="13"/>
  <c r="D58" i="13" s="1"/>
  <c r="D55" i="13"/>
  <c r="D53" i="13"/>
  <c r="D49" i="13"/>
  <c r="D48" i="13" s="1"/>
  <c r="D46" i="13"/>
  <c r="D44" i="13"/>
  <c r="D40" i="13"/>
  <c r="D39" i="13" s="1"/>
  <c r="D37" i="13"/>
  <c r="D35" i="13"/>
  <c r="D32" i="13"/>
  <c r="D29" i="13"/>
  <c r="D27" i="13"/>
  <c r="D22" i="13"/>
  <c r="D20" i="13"/>
  <c r="D18" i="13"/>
  <c r="D12" i="13"/>
  <c r="D11" i="13" s="1"/>
  <c r="D26" i="13" l="1"/>
  <c r="D25" i="13" s="1"/>
  <c r="D96" i="13"/>
  <c r="D17" i="13"/>
  <c r="D16" i="13" s="1"/>
  <c r="D88" i="13"/>
  <c r="D75" i="13"/>
  <c r="D71" i="13" s="1"/>
  <c r="D52" i="13"/>
  <c r="D51" i="13" s="1"/>
  <c r="D129" i="13"/>
  <c r="D34" i="13"/>
  <c r="D31" i="13" s="1"/>
  <c r="D43" i="13"/>
  <c r="D42" i="13" s="1"/>
  <c r="D61" i="13"/>
  <c r="D57" i="13" s="1"/>
  <c r="D10" i="13" l="1"/>
  <c r="D87" i="13"/>
  <c r="D86" i="13" s="1"/>
  <c r="D147" i="13" l="1"/>
  <c r="D149" i="13" s="1"/>
  <c r="J14" i="14" l="1"/>
  <c r="J26" i="14" s="1"/>
  <c r="J33" i="14" l="1"/>
  <c r="J15" i="14"/>
  <c r="J13" i="14"/>
  <c r="J20" i="14"/>
  <c r="J32" i="14"/>
  <c r="J31" i="14" s="1"/>
  <c r="J12" i="14" l="1"/>
  <c r="J29" i="14" l="1"/>
  <c r="J28" i="14" s="1"/>
  <c r="J27" i="14" s="1"/>
  <c r="J18" i="14"/>
  <c r="J25" i="14"/>
  <c r="J24" i="14" s="1"/>
  <c r="J23" i="14" s="1"/>
  <c r="J22" i="14" l="1"/>
  <c r="J17" i="14"/>
  <c r="J35" i="14" l="1"/>
</calcChain>
</file>

<file path=xl/comments1.xml><?xml version="1.0" encoding="utf-8"?>
<comments xmlns="http://schemas.openxmlformats.org/spreadsheetml/2006/main">
  <authors>
    <author>Lena</author>
  </authors>
  <commentList>
    <comment ref="J34" authorId="0">
      <text>
        <r>
          <rPr>
            <b/>
            <sz val="8"/>
            <color indexed="81"/>
            <rFont val="Tahoma"/>
            <family val="2"/>
            <charset val="204"/>
          </rPr>
          <t>Lena:</t>
        </r>
        <r>
          <rPr>
            <sz val="8"/>
            <color indexed="81"/>
            <rFont val="Tahoma"/>
            <family val="2"/>
            <charset val="204"/>
          </rPr>
          <t xml:space="preserve">
прил. Гарантии
</t>
        </r>
      </text>
    </comment>
  </commentList>
</comments>
</file>

<file path=xl/sharedStrings.xml><?xml version="1.0" encoding="utf-8"?>
<sst xmlns="http://schemas.openxmlformats.org/spreadsheetml/2006/main" count="2888" uniqueCount="870">
  <si>
    <t>Сумма</t>
  </si>
  <si>
    <t>Группа</t>
  </si>
  <si>
    <t>Подгруппа</t>
  </si>
  <si>
    <t>Статья</t>
  </si>
  <si>
    <t>Подстатья</t>
  </si>
  <si>
    <t>Элемент</t>
  </si>
  <si>
    <t>Вид</t>
  </si>
  <si>
    <t>Целевая статья</t>
  </si>
  <si>
    <t>005</t>
  </si>
  <si>
    <t>Наименование</t>
  </si>
  <si>
    <t>Уменьшение прочих остатков денежных средств бюджетов</t>
  </si>
  <si>
    <t>Иные источники внутреннего финансирования дефицитов бюджетов</t>
  </si>
  <si>
    <t>Увеличение прочих остатков средств бюджетов</t>
  </si>
  <si>
    <t>Увеличение прочих остатков денежных средств бюджетов</t>
  </si>
  <si>
    <t>Уменьшение остатков средств бюджетов</t>
  </si>
  <si>
    <t>600</t>
  </si>
  <si>
    <t>06</t>
  </si>
  <si>
    <t>00010606000000000110</t>
  </si>
  <si>
    <t>Итого доходов</t>
  </si>
  <si>
    <t>(СКРЫТЬ КОЛОНКУ)</t>
  </si>
  <si>
    <t>Код бюджетной классификации Российской Федерации</t>
  </si>
  <si>
    <t xml:space="preserve">Источники финансирования дефицита </t>
  </si>
  <si>
    <t>000</t>
  </si>
  <si>
    <t>Кредиты кредитных организаций в валюте Российской Федерации</t>
  </si>
  <si>
    <t>700</t>
  </si>
  <si>
    <t>Погашение кредитов, предоставленных кредитными организациями в валюте Российской Федерации</t>
  </si>
  <si>
    <t>800</t>
  </si>
  <si>
    <t>Бюджетные кредиты от других бюджетов бюджетной системы Российской Федерации</t>
  </si>
  <si>
    <t>610</t>
  </si>
  <si>
    <t>Изменение остатков средств на счетах по учету средств бюджета</t>
  </si>
  <si>
    <t>Увеличение остатков средств бюджетов</t>
  </si>
  <si>
    <t>500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</si>
  <si>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</si>
  <si>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01</t>
  </si>
  <si>
    <t>02</t>
  </si>
  <si>
    <t>00</t>
  </si>
  <si>
    <t>10</t>
  </si>
  <si>
    <t>0000</t>
  </si>
  <si>
    <t>710</t>
  </si>
  <si>
    <t>810</t>
  </si>
  <si>
    <t>03</t>
  </si>
  <si>
    <t>Исполнение государственных и муниципальных гарантий в валюте Российской Федерации</t>
  </si>
  <si>
    <t>ИСТОЧНИКИ ВНУТРЕННЕГО ФИНАНСИРОВАНИЯ ДЕФИЦИТОВ БЮДЖЕТОВ</t>
  </si>
  <si>
    <t>00010000000000000000</t>
  </si>
  <si>
    <t>00010100000000000000</t>
  </si>
  <si>
    <t>00010102000010000110</t>
  </si>
  <si>
    <t>00010102010010000110</t>
  </si>
  <si>
    <t>00010102020010000110</t>
  </si>
  <si>
    <t>00010102030010000110</t>
  </si>
  <si>
    <t>04</t>
  </si>
  <si>
    <t>5205400</t>
  </si>
  <si>
    <t>00010600000000000000</t>
  </si>
  <si>
    <t>00010601000000000110</t>
  </si>
  <si>
    <t>Приложение 3 изложить в следующей редакции:</t>
  </si>
  <si>
    <t>Приложение 1</t>
  </si>
  <si>
    <t>05</t>
  </si>
  <si>
    <t>510</t>
  </si>
  <si>
    <t>Уменьшение прочих остатков средств бюджетов</t>
  </si>
  <si>
    <t>Наименование кода группы, подгруппы, статьи, вида источника внутреннего финансирования дефицитов бюджетов, кода классификации операций сектора государственного управления</t>
  </si>
  <si>
    <t>Код бюджетной классификации</t>
  </si>
  <si>
    <t>Главный администратор</t>
  </si>
  <si>
    <t>Классификация операций сектора государственного управления</t>
  </si>
  <si>
    <t>00011100000000000000</t>
  </si>
  <si>
    <t>00011105000000000120</t>
  </si>
  <si>
    <t>00011400000000000000</t>
  </si>
  <si>
    <t>00011406000000000430</t>
  </si>
  <si>
    <t>00011406010000000430</t>
  </si>
  <si>
    <t>00020000000000000000</t>
  </si>
  <si>
    <t>00020200000000000000</t>
  </si>
  <si>
    <t>5160130</t>
  </si>
  <si>
    <t>5160131</t>
  </si>
  <si>
    <t>5160132</t>
  </si>
  <si>
    <t>00010500000000000000</t>
  </si>
  <si>
    <t>6227480</t>
  </si>
  <si>
    <t>Приложение 8 изложить в следующей редакции:</t>
  </si>
  <si>
    <t>к решению Совета депутатов городского поселения Зеленоборский</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</si>
  <si>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</si>
  <si>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00010501000000000110</t>
  </si>
  <si>
    <t>00010800000000000000</t>
  </si>
  <si>
    <t>00010804000010000100</t>
  </si>
  <si>
    <t>00010804020010000110</t>
  </si>
  <si>
    <t>00010501010010000110</t>
  </si>
  <si>
    <t>00010501011010000110</t>
  </si>
  <si>
    <t>00010501020010000110</t>
  </si>
  <si>
    <t>00010501021010000110</t>
  </si>
  <si>
    <t>100</t>
  </si>
  <si>
    <t>200</t>
  </si>
  <si>
    <t>Иные бюджетные ассигнования</t>
  </si>
  <si>
    <t>Раздел</t>
  </si>
  <si>
    <t>Подраздел</t>
  </si>
  <si>
    <t>Вид расхода</t>
  </si>
  <si>
    <t xml:space="preserve">Сумма </t>
  </si>
  <si>
    <t>Общегосударственные вопросы</t>
  </si>
  <si>
    <t>Функционирование законодательных (представительных) органов государственной власти и представительных органов муниципальных образований</t>
  </si>
  <si>
    <t>Функционирование Правительства Российской Федерации, высших  исполнительных органов государственной власти субъектов РФ, местных администраций</t>
  </si>
  <si>
    <t>Резервные фонды</t>
  </si>
  <si>
    <t>Другие общегосударственные вопросы</t>
  </si>
  <si>
    <t>Национальная оборона</t>
  </si>
  <si>
    <t>Мобилизационная и вневойсковая подготовка</t>
  </si>
  <si>
    <t>Национальная безопасность и правоохранительная деятельность</t>
  </si>
  <si>
    <t>09</t>
  </si>
  <si>
    <t>Межбюджетные трансферты</t>
  </si>
  <si>
    <t>Другие вопросы в области национальной безопасности и правоохранительной деятельности</t>
  </si>
  <si>
    <t>14</t>
  </si>
  <si>
    <t>Национальная экономика</t>
  </si>
  <si>
    <t>Транспорт</t>
  </si>
  <si>
    <t>08</t>
  </si>
  <si>
    <t>Связь и информатика</t>
  </si>
  <si>
    <t>Другие вопросы в области национальной экономики</t>
  </si>
  <si>
    <t>12</t>
  </si>
  <si>
    <t>Жилищно-коммунальное хозяйство</t>
  </si>
  <si>
    <t>Жилищное хозяйство</t>
  </si>
  <si>
    <t>Коммунальное хозяйство</t>
  </si>
  <si>
    <t>Благоустройство</t>
  </si>
  <si>
    <t>Другие вопросы в области жилищно-коммунального хозяйства</t>
  </si>
  <si>
    <t xml:space="preserve">Культура </t>
  </si>
  <si>
    <t>Физическая культура и спорт</t>
  </si>
  <si>
    <t>11</t>
  </si>
  <si>
    <t>Физическая культура</t>
  </si>
  <si>
    <t>Обслуживание государственного и муниципального долга</t>
  </si>
  <si>
    <t>13</t>
  </si>
  <si>
    <t>Процентные платежи по муниципальному долгу</t>
  </si>
  <si>
    <t>ВСЕГО:</t>
  </si>
  <si>
    <t>к решению Совета депутатов городского поселения Зеленоборский Кандалакшского района</t>
  </si>
  <si>
    <t>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</si>
  <si>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 xml:space="preserve">01 </t>
  </si>
  <si>
    <t xml:space="preserve">04 </t>
  </si>
  <si>
    <t>Дорожное хозяйство (дорожные фонды)</t>
  </si>
  <si>
    <t>400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</si>
  <si>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</si>
  <si>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</si>
  <si>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00011109040000000120</t>
  </si>
  <si>
    <t>00011109000000000120</t>
  </si>
  <si>
    <t>бюджета городского поселения Зеленоборский Кандалакшского района</t>
  </si>
  <si>
    <t>00010300000000000000</t>
  </si>
  <si>
    <t>00010302260010000110</t>
  </si>
  <si>
    <t>00010302000010000110</t>
  </si>
  <si>
    <t>Иные направления расходов муниципальной программы</t>
  </si>
  <si>
    <t>Предоставление субсидий бюджетным, автономным учреждениям и иным некоммерческим организациям</t>
  </si>
  <si>
    <t xml:space="preserve">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t>
  </si>
  <si>
    <t>Подпрограмма "Управление муниципальными финансами"</t>
  </si>
  <si>
    <t xml:space="preserve">Обслуживание государственного (муниципального) долга </t>
  </si>
  <si>
    <t>Подпрограмма "Создание условий для обеспечения муниципального управления"</t>
  </si>
  <si>
    <t>Резервный фонд</t>
  </si>
  <si>
    <t>Расходы на реструктуризацию задолженности муниципальных учреждений по пеням и штрафам в бюджеты государственных внебюджетных фондов</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</si>
  <si>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</si>
  <si>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Выплаты по решениям судов</t>
  </si>
  <si>
    <t>Подпрограмма "Профилактика правонарушений"</t>
  </si>
  <si>
    <t>Подпрограмма "Обеспечение пожарной безопасности"</t>
  </si>
  <si>
    <t>Возмещение затрат в связи с организацией пассажирских перевозок на социально-значимом маршруте</t>
  </si>
  <si>
    <t>Ремонт и капитальный ремонт автомобильных дорог общего пользования местного значения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</si>
  <si>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</si>
  <si>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Капитальные вложения в объекты недвижимого имущества государственной (муниципальной) собственности</t>
  </si>
  <si>
    <t>Развитие и благоустройство территорий</t>
  </si>
  <si>
    <t>Обеспечение бесперебойной работы наружного и уличного освещения</t>
  </si>
  <si>
    <t>Санитарная очистка населенных пунктов</t>
  </si>
  <si>
    <t>Функционирование высшего должностного лица субъекта Российской Федерации и муниципального образования</t>
  </si>
  <si>
    <t>Развитие муниципальной службы</t>
  </si>
  <si>
    <t>Культура, кинематография</t>
  </si>
  <si>
    <t>Обслуживание государственного внутреннего и муниципального долга</t>
  </si>
  <si>
    <t>рубли</t>
  </si>
  <si>
    <t>Объем поступлений доходов бюджета</t>
  </si>
  <si>
    <t>Расходы на выплаты по оплате труда главы муниципального образования</t>
  </si>
  <si>
    <t>Расходы на выплаты по оплате труда работников органов местного самоуправления</t>
  </si>
  <si>
    <t>Расходы на обеспечение функций работников органов местного самоуправления</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</si>
  <si>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</si>
  <si>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Расходы на выплаты по оплате труда главы местной администрации</t>
  </si>
  <si>
    <t>Расходы на обеспечение функций главы местной администрации</t>
  </si>
  <si>
    <t>(рубли)</t>
  </si>
  <si>
    <t xml:space="preserve">Подпрограмма "Повышение эффективности бюджетных расходов городского поселения Зеленоборский Кандалакшского района" </t>
  </si>
  <si>
    <t xml:space="preserve">Подпрограмма "Искусство" </t>
  </si>
  <si>
    <t xml:space="preserve">Подпрограмма "Наследие" </t>
  </si>
  <si>
    <t>Расходы на обеспечение функций главы муниципального образования</t>
  </si>
  <si>
    <t>Иные межбюджетные трансферты на осуществление части полномочий по решению вопросов местного значения в соответствии с заключенными соглашениями в области внешнего муниципального финансового контроля</t>
  </si>
  <si>
    <t>00011406013130000430</t>
  </si>
  <si>
    <t>00011109045130000120</t>
  </si>
  <si>
    <t>00011105075130000120</t>
  </si>
  <si>
    <t>00010601030130000110</t>
  </si>
  <si>
    <t>00010606030000000110</t>
  </si>
  <si>
    <t>00010606033130000110</t>
  </si>
  <si>
    <t>00010606040000000110</t>
  </si>
  <si>
    <t>00010606043130000110</t>
  </si>
  <si>
    <t>Доходы от сдачи в аренду имущества, составляющего казну городских поселений (за исключением земельных участков)</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</si>
  <si>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</si>
  <si>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Прочие доходы от компенсации затрат бюджетов городских поселений</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</si>
  <si>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</si>
  <si>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Дотации бюджетам городских поселений на поддержку мер по обеспечению сбалансированности бюджетов</t>
  </si>
  <si>
    <t>Прочие субсидии бюджетам городских поселений</t>
  </si>
  <si>
    <t>Прочие субвенции бюджетам городских поселений</t>
  </si>
  <si>
    <t>Прочие межбюджетные трансферты, передаваемые бюджетам городских поселений</t>
  </si>
  <si>
    <t>Субвенции бюджетам городских поселений на осуществление первичного воинского учета на территориях, где отсутствуют военные комиссариаты</t>
  </si>
  <si>
    <t>Мероприятия в области строительства, архитектуры и градостроительства</t>
  </si>
  <si>
    <t>00011402000000000410</t>
  </si>
  <si>
    <t>Субвенция на организацию осуществления деятельности по отлову и содержанию безнадзорных животных</t>
  </si>
  <si>
    <t xml:space="preserve">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 </t>
  </si>
  <si>
    <t>Прочие межбюджетные трансферты, передаваемые бюджетам</t>
  </si>
  <si>
    <t>Иные межбюджетные трансферты</t>
  </si>
  <si>
    <t>Прочие субвенции</t>
  </si>
  <si>
    <t>Субвенции бюджетам на осуществление первичного воинского учета на территориях, где отсутствуют военные комиссариаты</t>
  </si>
  <si>
    <t>Субсидия на техническое сопровождение программного обеспечения "Система автоматизированного рабочего места муниципального образования"</t>
  </si>
  <si>
    <t xml:space="preserve">Прочие субсидии </t>
  </si>
  <si>
    <t>НАЛОГОВЫЕ И НЕНАЛОГОВЫЕ ДОХОДЫ</t>
  </si>
  <si>
    <t>НАЛОГИ НА ПРИБЫЛЬ, ДОХОДЫ</t>
  </si>
  <si>
    <t>Налог на доходы физических лиц</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</si>
  <si>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</si>
  <si>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</si>
  <si>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</si>
  <si>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</si>
  <si>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</si>
  <si>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НАЛОГИ НА СОВОКУПНЫЙ ДОХОД</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</si>
  <si>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</si>
  <si>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</si>
  <si>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</si>
  <si>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НАЛОГИ НА ИМУЩЕСТВО</t>
  </si>
  <si>
    <t>Налог на имущество физических лиц</t>
  </si>
  <si>
    <t>Налог на имущество физических лиц, взимаемый по ставкам, применяемым к объектам налогообложения, расположенным в границах городских поселений</t>
  </si>
  <si>
    <t>Земельный налог</t>
  </si>
  <si>
    <t>Земельный налог с организаций</t>
  </si>
  <si>
    <t>Земельный налог с организаций, обладающих земельным участком, расположенным в границах городских поселений</t>
  </si>
  <si>
    <t>Земельный налог с физических лиц</t>
  </si>
  <si>
    <t>Земельный налог с физических лиц, обладающих земельным участком, расположенным в границах городских поселений</t>
  </si>
  <si>
    <t xml:space="preserve">ГОСУДАРСТВЕННАЯ ПОШЛИНА </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</si>
  <si>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</si>
  <si>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ДОХОДЫ ОТ ИСПОЛЬЗОВАНИЯ ИМУЩЕСТВА, НАХОДЯЩЕГОСЯ В ГОСУДАРСТВЕННОЙ И МУНИЦИПАЛЬНОЙ СОБСТВЕННОСТИ</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</si>
  <si>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</si>
  <si>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</si>
  <si>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</si>
  <si>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Доходы от сдачи в аренду имущества, составляющего государственную (муниципальную) казну (за исключением земельных участков)</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</si>
  <si>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</si>
  <si>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</si>
  <si>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ПРОДАЖИ МАТЕРИАЛЬНЫХ И НЕМАТЕРИАЛЬНЫХ АКТИВОВ</t>
  </si>
  <si>
    <t xml:space="preserve">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</si>
  <si>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</si>
  <si>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</si>
  <si>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БЕЗВОЗМЕЗДНЫЕ ПОСТУПЛЕНИЯ</t>
  </si>
  <si>
    <t>БЕЗВОЗМЕЗДНЫЕ ПОСТУПЛЕНИЯ ОТ ДРУГИХ БЮДЖЕТОВ БЮДЖЕТНОЙ СИСТЕМЫ РОССИЙСКОЙ ФЕДЕРАЦИИ</t>
  </si>
  <si>
    <t xml:space="preserve">Сельское хозяйство и рыболовство </t>
  </si>
  <si>
    <t>ДОХОДЫ ОТ ОКАЗАНИЯ ПЛАТНЫХ УСЛУГ (РАБОТ) И КОМПЕНСАЦИИ ЗАТРАТ ГОСУДАРСТВА</t>
  </si>
  <si>
    <t>00011300000000000000</t>
  </si>
  <si>
    <t>00011302000000000130</t>
  </si>
  <si>
    <t>Доходы от компенсации затрат государства</t>
  </si>
  <si>
    <t>Дотации бюджетам на поддержку мер по обеспечению сбалансированности бюджетов</t>
  </si>
  <si>
    <t>0100000000</t>
  </si>
  <si>
    <t>0110000000</t>
  </si>
  <si>
    <t>0120000000</t>
  </si>
  <si>
    <t>0200000000</t>
  </si>
  <si>
    <t>0210000000</t>
  </si>
  <si>
    <t>0220000000</t>
  </si>
  <si>
    <t>0310000000</t>
  </si>
  <si>
    <t>0400000000</t>
  </si>
  <si>
    <t>0410000000</t>
  </si>
  <si>
    <t>0420000000</t>
  </si>
  <si>
    <t>0430000000</t>
  </si>
  <si>
    <t>0500000000</t>
  </si>
  <si>
    <t>0510000000</t>
  </si>
  <si>
    <t>0520000000</t>
  </si>
  <si>
    <t>0600000000</t>
  </si>
  <si>
    <t>0610000000</t>
  </si>
  <si>
    <t>0620000000</t>
  </si>
  <si>
    <t>0700000000</t>
  </si>
  <si>
    <t>0710000000</t>
  </si>
  <si>
    <t>0720000000</t>
  </si>
  <si>
    <t>0810000000</t>
  </si>
  <si>
    <t>0910000000</t>
  </si>
  <si>
    <t>Основное мероприятие 1. Обеспечение выполнения функций и задач, находящихся в ведении Совета депутатов</t>
  </si>
  <si>
    <t>0210100000</t>
  </si>
  <si>
    <t>0210101010</t>
  </si>
  <si>
    <t>0210101030</t>
  </si>
  <si>
    <t>0210113060</t>
  </si>
  <si>
    <t>0210106010</t>
  </si>
  <si>
    <t>0210106030</t>
  </si>
  <si>
    <t>Основное мероприятие 2. Обеспечение выполнения функций и задач, находящихся в ведении Администрации городского поселения</t>
  </si>
  <si>
    <t>0210200000</t>
  </si>
  <si>
    <t>0210204010</t>
  </si>
  <si>
    <t>0210204030</t>
  </si>
  <si>
    <t>0210206010</t>
  </si>
  <si>
    <t>0210206030</t>
  </si>
  <si>
    <t>0210213060</t>
  </si>
  <si>
    <t>0210400000</t>
  </si>
  <si>
    <t>0210427000</t>
  </si>
  <si>
    <t>Основное мероприятие 4. Резервный фонд</t>
  </si>
  <si>
    <t>Основное мероприятие 5. Выплаты по решениям судов</t>
  </si>
  <si>
    <t>0210500000</t>
  </si>
  <si>
    <t>0210528010</t>
  </si>
  <si>
    <t>Основное мероприятие 3.  Осуществление части полномочий по решению вопросов местного значения в соответствии с заключенными соглашениями в области внешнего муниципального финансового контроля</t>
  </si>
  <si>
    <t>0210300000</t>
  </si>
  <si>
    <t>0210328030</t>
  </si>
  <si>
    <t>Основное мероприятие 9. Развитие муниципальной службы</t>
  </si>
  <si>
    <t>0210900000</t>
  </si>
  <si>
    <t>0210928090</t>
  </si>
  <si>
    <t>Основное мероприятие 7. 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</si>
  <si>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0210700000</t>
  </si>
  <si>
    <t>0210775540</t>
  </si>
  <si>
    <t>Основное мероприятие 8. Расходы на реструктуризацию задолженности муниципальных учреждений по пеням и штрафам в бюджеты государственных внебюджетных фондов</t>
  </si>
  <si>
    <t>0210800000</t>
  </si>
  <si>
    <t>0210880360</t>
  </si>
  <si>
    <t>Основное мероприятие 1. Обеспечение содержания, обслуживания и эксплуатации объектов муниципального имущества</t>
  </si>
  <si>
    <t>0211000000</t>
  </si>
  <si>
    <t>0220100000</t>
  </si>
  <si>
    <t>Основное мероприятие 2. Создание информационно-аналитической, организационной, документационной, информационной, финансовой, правовой, кадровой, материально-технической базы для стабильной работы Администрации городского поселения</t>
  </si>
  <si>
    <t>Основное мероприятие 1. Организация и проведение городских мероприятий с участием малого и среднего предпринимательства</t>
  </si>
  <si>
    <t>0910100000</t>
  </si>
  <si>
    <t>Основное мероприятие 1. Обеспечение работы по улучшению правовой грамотности населения, информированию о работе ОМСУ и структурных подразделений, разъяснению наиболее значимых для граждан вопросов в СМИ</t>
  </si>
  <si>
    <t>Основное мероприятие 2. Обеспечение функционирования и поддержка информационно-коммуникационной инфраструктуры обеспечения управленческих процессов</t>
  </si>
  <si>
    <t>Основное мероприятие 6. Осуществление первичного воинского учета на территориях, где отсутствуют военные комиссариаты</t>
  </si>
  <si>
    <t>Субвенция на осуществление первичного воинского учета на территориях, где отсутствуют военные комиссариаты</t>
  </si>
  <si>
    <t>0210600000</t>
  </si>
  <si>
    <t>0110200000</t>
  </si>
  <si>
    <t>0110228040</t>
  </si>
  <si>
    <t>Основное мероприятие 1. Мероприятия, направленные на повышение эффективности профилактики правонарушений</t>
  </si>
  <si>
    <t>0110100000</t>
  </si>
  <si>
    <t>Основное мероприятие 1. Реализация полномочий в области пожарной безопасности</t>
  </si>
  <si>
    <t>0120100000</t>
  </si>
  <si>
    <t>Подпрограмма "Обеспечение комплексного благоустройства территорий городского поселения Зеленоборский Кандалакшского района"</t>
  </si>
  <si>
    <t xml:space="preserve">Подпрограмма "Организация транспортного обслуживания населения городского поселения Зеленоборский Кандалакшского района" </t>
  </si>
  <si>
    <t>Основное мероприятие 1. Субсидирование пассажирских перевозок и компенсации потерь в доходах транспортного предприятия, возникающих в результате обслуживания населения на социально-значимом маршруте</t>
  </si>
  <si>
    <t>0420100000</t>
  </si>
  <si>
    <t>0420160010</t>
  </si>
  <si>
    <t>Основное мероприятие 1. Обеспечение безопасности дорожного движения</t>
  </si>
  <si>
    <t>0410100000</t>
  </si>
  <si>
    <t>Подпрограмма "Развитие автомобильных дорог в городском поселении Зеленоборский Кандалакшского района"</t>
  </si>
  <si>
    <t>Основное мероприятие 1. Приведение в нормативное состояние сети автомобильных дорог общего пользования местного значения</t>
  </si>
  <si>
    <t>0430100000</t>
  </si>
  <si>
    <t>0430128050</t>
  </si>
  <si>
    <t>Основное мероприятие 2. Изготовление и экспертиза ПСД</t>
  </si>
  <si>
    <t>0430200000</t>
  </si>
  <si>
    <t>Расходы местного бюджета на техническое сопровождение программного обеспечения "Система автоматизированного рабочего места муниципального образования"</t>
  </si>
  <si>
    <t>Основное мероприятие 2. Обеспечение нормативно-правовых основ для социально-экономического развития городского поселения</t>
  </si>
  <si>
    <t>0720200000</t>
  </si>
  <si>
    <t>0620100000</t>
  </si>
  <si>
    <t>Основное мероприятие 1.  Государственная и муниципальная поддержка проведения капитального ремонта МКД, расположенных на территории городского поселения</t>
  </si>
  <si>
    <t>Основное мероприятие 1. Строительство или приобретение жилых помещений, путем участия в долевом строительстве, жилья для граждан, проживающих в домах, признанных в установленном порядке аварийными и подлежащими сносу в связи с физическим износом в процессе их эксплуатации</t>
  </si>
  <si>
    <t>Основное мероприятие 1. Повышение эффективности передачи и распределения энергетических ресурсов (подготовка объектов к работе в осенне-зимний период)</t>
  </si>
  <si>
    <t>0610100000</t>
  </si>
  <si>
    <t>0000000000</t>
  </si>
  <si>
    <t>0620200000</t>
  </si>
  <si>
    <t>Подпрограмма "Развитие коммунальной инфраструктуры городского поселения Зеленоборский Кандалакшского района"</t>
  </si>
  <si>
    <t>Основное мероприятие 1.  Повышение надежности и обеспечение бесперебойной работы сетей и объектов водоснабжения и водоотведения, теплоснабжения, электроснабжения, объектов коммунального хозяйства городского поселения</t>
  </si>
  <si>
    <t xml:space="preserve">Основное мероприятие 2. Создание условий для финансовой стабильности работы предприятий жилищно-коммунального хозяйства </t>
  </si>
  <si>
    <t>Основное мероприятие 1. Развитие и благоустройство территорий городского поселения</t>
  </si>
  <si>
    <t>0720100000</t>
  </si>
  <si>
    <t>Основное мероприятие 3. Обеспечение бесперебойной работы наружного и уличного освещения</t>
  </si>
  <si>
    <t>0720300000</t>
  </si>
  <si>
    <t>Основное мероприятие 4. Санитарная очистка населенных пунктов городского поселения</t>
  </si>
  <si>
    <t>Основное мероприятие 1. Обеспечение выполнения функций и оказания муниципальных услуг в сфере жилищно-коммунального хозяйства</t>
  </si>
  <si>
    <t>0710100000</t>
  </si>
  <si>
    <t>Основное мероприятие 1. Развитие библиотечного дела</t>
  </si>
  <si>
    <t>0510100000</t>
  </si>
  <si>
    <t>0510100030</t>
  </si>
  <si>
    <t>Основное мероприятие 3. Повышение оплаты труда работников муниципальных учреждений образования, культуры, физической культуры и спорта</t>
  </si>
  <si>
    <t>Основное мероприятие 2. Субсидии бюджетным учреждениям на иные цели</t>
  </si>
  <si>
    <t>0510200000</t>
  </si>
  <si>
    <t>0510300000</t>
  </si>
  <si>
    <t xml:space="preserve">Основное мероприятие 4. Сохранение и популяризация историко-культурного наследия </t>
  </si>
  <si>
    <t>Основное мероприятие 1. Обеспечение развития творческого потенциала и организации досуга населения</t>
  </si>
  <si>
    <t>0520100030</t>
  </si>
  <si>
    <t>0520100000</t>
  </si>
  <si>
    <t>0520200000</t>
  </si>
  <si>
    <t>0520300000</t>
  </si>
  <si>
    <t>Основное мероприятие 1. Обеспечение организации и проведения физкультурных мероприятий и массовых спортивных мероприятий</t>
  </si>
  <si>
    <t>Основное мероприятие 2. Реализация мероприятий по пропаганде здорового образа жизни и вовлечению населения в занятия физической культурой и массовым спортом</t>
  </si>
  <si>
    <t>0310100000</t>
  </si>
  <si>
    <t>0310100030</t>
  </si>
  <si>
    <t>0310200000</t>
  </si>
  <si>
    <t>Основное мероприятие 1. Управление муниципальным долгом городского поселения</t>
  </si>
  <si>
    <t>0810100000</t>
  </si>
  <si>
    <t xml:space="preserve">Основное мероприятие 1. Создание информационно-аналитической, организационной, документационной, информационной, финансовой, правовой, кадровой, материально-технической базы для стабильной работы Совета депутатов </t>
  </si>
  <si>
    <t>0910200000</t>
  </si>
  <si>
    <t>Основное мероприятие 3. Техническое сопровождение программного обеспечения "Система автоматизированного рабочего места муниципального образования"</t>
  </si>
  <si>
    <t>Подпрограмма "Капитальный ремонт общего имущества в многоквартирных домах, расположенных на территории городского поселения Зеленоборский Кандалакшского района"</t>
  </si>
  <si>
    <t>0510400000</t>
  </si>
  <si>
    <t>0510200030</t>
  </si>
  <si>
    <t>Основное мероприятие 2. Модернизация и новое строительство объектов теплоснабжения, водоснабжения и электросетевых объектов</t>
  </si>
  <si>
    <t>300</t>
  </si>
  <si>
    <t xml:space="preserve">Социальное обеспечение и иные выплаты населению </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</si>
  <si>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осуществляется в соответствии со статьями 227, 227.1 и 228 Налогового кодекса Российской Федерации</t>
  </si>
  <si>
    <t>Основное мероприятие 2. Оказание информационной, консультационной поддержки субъектам малого и среднего предпринимательства, а также поддержка в области подготовки, переподготовки и повышение квалификации кадров</t>
  </si>
  <si>
    <t>Доходы, поступающие в порядке возмещения расходов, понесенных в связи с эксплуатацией имущества городских поселений</t>
  </si>
  <si>
    <t>00011302065130000130</t>
  </si>
  <si>
    <t>Доходы, поступающие в порядке возмещения расходов, понесенных в связи с эксплуатацией имущества</t>
  </si>
  <si>
    <t>00011302060000000130</t>
  </si>
  <si>
    <t xml:space="preserve">Субсидия на софинансирование капитальных вложений в объекты муниципальной собственности </t>
  </si>
  <si>
    <t>Подпрограмма "Обеспечение устойчивой деятельности топливно-энергетического комплекса  и повышение энергетической эффективности в  гп.Зеленоборский Кандалакшского района"</t>
  </si>
  <si>
    <t>0630000000</t>
  </si>
  <si>
    <t>0640000000</t>
  </si>
  <si>
    <t>0650000000</t>
  </si>
  <si>
    <t>0660000000</t>
  </si>
  <si>
    <t>Основное мероприятие 10. Доплаты к пенсиям муниципальных служащих</t>
  </si>
  <si>
    <t>0211080300</t>
  </si>
  <si>
    <t>Социальное обеспечение  иные выплаты населению</t>
  </si>
  <si>
    <t>Пенсионное обеспечение</t>
  </si>
  <si>
    <t xml:space="preserve">Муниципальная программа "Муниципальное управление и гражданское общество" </t>
  </si>
  <si>
    <t>Социальная политика</t>
  </si>
  <si>
    <t>Доплаты к пенсиям муниципальных служащих</t>
  </si>
  <si>
    <t xml:space="preserve">Муниципальная программа "Муниципальное управление и гражданское общество"  </t>
  </si>
  <si>
    <t xml:space="preserve">Подпрограмма "Управление муниципальным имуществом городского поселения Зеленоборский"   </t>
  </si>
  <si>
    <t xml:space="preserve">Муниципальная программа "Обеспечение комфортной среды проживания населения г. п. Зеленоборский Кандалакшского района"  </t>
  </si>
  <si>
    <t xml:space="preserve">Муниципальная программа "Управление муниципальными финансами"  </t>
  </si>
  <si>
    <t xml:space="preserve">Подпрограмма "Управление муниципальным имуществом городского поселения Зеленоборский" </t>
  </si>
  <si>
    <t xml:space="preserve">Муниципальная программа "Развитие физической культуры и спорта на территории городского поселения Зеленоборский" </t>
  </si>
  <si>
    <t>0510371100</t>
  </si>
  <si>
    <t>05103S1100</t>
  </si>
  <si>
    <t xml:space="preserve">Субсидия муниципальным образованиям на софинансирование расходов, направляемых на оплату труда и начисления на выплаты по оплате труда работникам муниципальных учреждений </t>
  </si>
  <si>
    <t xml:space="preserve">Софинансирование местного бюджета к субсидии  муниципальным образованиям на софинансирование расходов, направляемых на оплату труда и начисления на выплаты по оплате труда работникам муниципальных учреждений </t>
  </si>
  <si>
    <t>05202S1060</t>
  </si>
  <si>
    <t>0520371100</t>
  </si>
  <si>
    <t>05203S1100</t>
  </si>
  <si>
    <t xml:space="preserve">Муниципальная программа "Обеспечение комфортной среды проживания населения г. п. Зеленоборский Кандалакшского района" </t>
  </si>
  <si>
    <t xml:space="preserve">Подпрограмма "Обеспечение выполнения функций и оказания муниципальных услуг в сфере жилищно-коммунального хозяйства" </t>
  </si>
  <si>
    <t>0620128060</t>
  </si>
  <si>
    <t>0620300000</t>
  </si>
  <si>
    <t>0620328070</t>
  </si>
  <si>
    <t>0620400000</t>
  </si>
  <si>
    <t>0620428080</t>
  </si>
  <si>
    <t>0610100030</t>
  </si>
  <si>
    <t>0610113060</t>
  </si>
  <si>
    <t>0630100000</t>
  </si>
  <si>
    <t>0630200000</t>
  </si>
  <si>
    <t>0620500000</t>
  </si>
  <si>
    <t>0620575600</t>
  </si>
  <si>
    <t>Муниципальная программа "Обеспечение комфортной среды проживания населения г. п. Зеленоборский Кандалакшского района"</t>
  </si>
  <si>
    <t>0620674000</t>
  </si>
  <si>
    <t>0620600000</t>
  </si>
  <si>
    <t>06206S4000</t>
  </si>
  <si>
    <t>0640129000</t>
  </si>
  <si>
    <t>0640100000</t>
  </si>
  <si>
    <t>06401S0850</t>
  </si>
  <si>
    <t>0640170850</t>
  </si>
  <si>
    <t>Подпрограмма "Переселение граждан г.п. Зеленоборский Кандалакшского района из аварийного жилищного фонда"</t>
  </si>
  <si>
    <t>0650100000</t>
  </si>
  <si>
    <t>0650129000</t>
  </si>
  <si>
    <t>0660100000</t>
  </si>
  <si>
    <t>0660300000</t>
  </si>
  <si>
    <t>0660329000</t>
  </si>
  <si>
    <t>Основное мероприятие 3. Энергосбережение и повышение энергетической эффективности жилого фонда</t>
  </si>
  <si>
    <t>0660200000</t>
  </si>
  <si>
    <t>0660274000</t>
  </si>
  <si>
    <t>06602S4000</t>
  </si>
  <si>
    <t>0810200000</t>
  </si>
  <si>
    <t>0810229000</t>
  </si>
  <si>
    <t>Основное мероприятие 3. Мероприятия по охране труда и технике безопасности работников ОМСУ</t>
  </si>
  <si>
    <t xml:space="preserve">Муниципальная программа "Развитие экономического потенциала и формирование благоприятного предпринимательского климата в городском поселении Зеленоборский Кандалакшского района" </t>
  </si>
  <si>
    <t>0910300000</t>
  </si>
  <si>
    <t>09103S0570</t>
  </si>
  <si>
    <t>0910370570</t>
  </si>
  <si>
    <t xml:space="preserve">Муниципальная программа "Информационное общество" </t>
  </si>
  <si>
    <t xml:space="preserve">Муниципальная программа "Информационное общество городского поселения Зеленоборский Кандалакшского района" </t>
  </si>
  <si>
    <t>Муниципальная программа "Обеспечение общественного порядка и безопасности населения в городском поселении Зеленоборский Кандалакшского района"</t>
  </si>
  <si>
    <t xml:space="preserve">Муниципальная программа "Управление муниципальными финансами" </t>
  </si>
  <si>
    <t xml:space="preserve">Муниципальная программа "Развитие культуры и сохранение культурного наследия городского поселения Зеленоборский" </t>
  </si>
  <si>
    <t xml:space="preserve">Муниципальная программа "Развитие транспортной системы на территории городского поселения Зеленоборский Кандалакшского района" </t>
  </si>
  <si>
    <t xml:space="preserve">Муниципальная программа "Обеспечение общественного порядка и безопасности населения в городском поселении Зеленоборский Кандалакшского района" </t>
  </si>
  <si>
    <t>0620228100</t>
  </si>
  <si>
    <t>0710128000</t>
  </si>
  <si>
    <t>Иные межбюджетные трансферты на осуществление части полномочий по решению вопросов местного значения в соответствии с заключенными соглашениями в области гражданской  обороны и защиты населения и территории поселений от чрезвычайных ситуаций природного и техногенного характера, создание страхового фонда документации городского поселения</t>
  </si>
  <si>
    <t xml:space="preserve">Основное мероприятие 2.  Осуществление части полномочий по решению вопросов местного значения в соответствии с заключенными соглашениями в области гражданской  обороны и защиты населения и территории поселений от чрезвычайных ситуаций природного и техногенного характера, создание страхового фонда документации городского поселения </t>
  </si>
  <si>
    <t xml:space="preserve">Софинансирование местного бюджета к субсидии на софинансирование капитальных вложений в объекты муниципальной собственности </t>
  </si>
  <si>
    <t>00011105070000000120</t>
  </si>
  <si>
    <t xml:space="preserve">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
</t>
  </si>
  <si>
    <t xml:space="preserve">00011406025130000430
</t>
  </si>
  <si>
    <t xml:space="preserve">Доходы от продажи земельных участков, находящихся в государственной и муниципальной собственности
</t>
  </si>
  <si>
    <t>00011105013000000120</t>
  </si>
  <si>
    <t>00011105013130000120</t>
  </si>
  <si>
    <t xml:space="preserve">Доходы от продажи земельных участков, государственная собственность на которые  разграничена (за исключением земельных участков муниципальных бюджетных и автономных учреждений)
</t>
  </si>
  <si>
    <t xml:space="preserve">00011406020000000430
</t>
  </si>
  <si>
    <t>Дотации бюджетам бюджетной системы Российской Федерации</t>
  </si>
  <si>
    <t>Субсидии бюджетам бюджетной системы Российской Федерации (межбюджетные субсидии)</t>
  </si>
  <si>
    <t>Субсидии бюджетам городских поселений на софинансирование капитальных вложений в объекты муниципальной собственности</t>
  </si>
  <si>
    <t>Субвенции бюджетам бюджетной системы Российской Федерации</t>
  </si>
  <si>
    <t>1010000000</t>
  </si>
  <si>
    <t>0660229000</t>
  </si>
  <si>
    <t>Расходы внебюджетных источников на реализацию проектов по поддержке местных инициатив</t>
  </si>
  <si>
    <t>0620129100</t>
  </si>
  <si>
    <t>Субсидия бюджетам муниципальных образований на реализацию проектов по поддержке местных инициатив</t>
  </si>
  <si>
    <t>0620171090</t>
  </si>
  <si>
    <t>06201S1090</t>
  </si>
  <si>
    <t>Основное мероприятие 2. Мероприятия по сносу ветхих и аварийных  домов</t>
  </si>
  <si>
    <t>0650200000</t>
  </si>
  <si>
    <t>0510213060</t>
  </si>
  <si>
    <t>05102L5190</t>
  </si>
  <si>
    <t>0520213060</t>
  </si>
  <si>
    <t>Основное мероприятие 11. Проведение выборов в представительные органы муниципального образования</t>
  </si>
  <si>
    <t>0211100000</t>
  </si>
  <si>
    <t>0211128020</t>
  </si>
  <si>
    <t>Обеспечение проведения выборов и референдумов</t>
  </si>
  <si>
    <t xml:space="preserve">Муниципальная программа "Формирование комфортной городской среды на территории городского поселения Зеленоборский Кандалакшского района" </t>
  </si>
  <si>
    <t>07</t>
  </si>
  <si>
    <t>Проведение выборов в представительные органы муниципального образования</t>
  </si>
  <si>
    <t xml:space="preserve">00011402052130000410
</t>
  </si>
  <si>
    <t>Дотации на выравнивание бюджетной обеспеченности поселений (за счет субвенции из областного бюджета)</t>
  </si>
  <si>
    <t xml:space="preserve">Софинансирование местного бюджета к субсидии на софинансирование расходных обязательств муниципальных образований на оплату взносов на капитальный ремонт за муниципальный жилой фонд  </t>
  </si>
  <si>
    <t>Основное мероприятие 3. Создание и обеспечение водоохранного режима в зонах санитарной охраны источников водоснабжения</t>
  </si>
  <si>
    <t>0630300000</t>
  </si>
  <si>
    <t>0630329000</t>
  </si>
  <si>
    <t>Иные межбюджетные трансферты бюджетам муниципальных образований городских поселений Кандалакшского района на организацию обеспечения жизнедеятельности граждан в 2018 году</t>
  </si>
  <si>
    <t>0620381090</t>
  </si>
  <si>
    <t>0430149100</t>
  </si>
  <si>
    <t>04301S9100</t>
  </si>
  <si>
    <t>Софинансирование субсидии бюджетам муниципальных образований на реализацию проектов по поддержке местных инициатив</t>
  </si>
  <si>
    <t>0620470810</t>
  </si>
  <si>
    <t>06204S0810</t>
  </si>
  <si>
    <t>ШТРАФЫ, САНКЦИИ, ВОЗМЕЩЕНИЕ УЩЕРБА</t>
  </si>
  <si>
    <t>00011600000000000000</t>
  </si>
  <si>
    <t>0210581090</t>
  </si>
  <si>
    <t>Выплаты уволенным служащим (сотрудникам) среднего месячного заработка на период трудоустройства при увольнении в связи с сокращением численности или штата</t>
  </si>
  <si>
    <t>0210207300</t>
  </si>
  <si>
    <t>Субвенция на осуществление отдельных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t>
  </si>
  <si>
    <t>Основное мероприятие 3.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t>
  </si>
  <si>
    <t>0810300000</t>
  </si>
  <si>
    <t>0810375610</t>
  </si>
  <si>
    <t>0210580340</t>
  </si>
  <si>
    <t>101F255550</t>
  </si>
  <si>
    <t>0520200030</t>
  </si>
  <si>
    <t>Основное мероприятие 3. Оплата труда работников муниципальных учреждений образования, культуры, физической культуры и спорта</t>
  </si>
  <si>
    <t>05103P1100</t>
  </si>
  <si>
    <t>05203P1100</t>
  </si>
  <si>
    <t>00020210000000000150</t>
  </si>
  <si>
    <t>00020215001000000150</t>
  </si>
  <si>
    <t>00020215001130000150</t>
  </si>
  <si>
    <t>00020215002000000150</t>
  </si>
  <si>
    <t>00020215002130000150</t>
  </si>
  <si>
    <t>00020220000000000150</t>
  </si>
  <si>
    <t>00020225555130000150</t>
  </si>
  <si>
    <t>00020229999000000150</t>
  </si>
  <si>
    <t>00020229999130000150</t>
  </si>
  <si>
    <t>00020230000000000150</t>
  </si>
  <si>
    <t>00020235118000000150</t>
  </si>
  <si>
    <t>00020235118130000150</t>
  </si>
  <si>
    <t>00020239999000000150</t>
  </si>
  <si>
    <t>00020239999130000150</t>
  </si>
  <si>
    <t>00020240000000000150</t>
  </si>
  <si>
    <t>00020249999000000150</t>
  </si>
  <si>
    <t>00020249999130000150</t>
  </si>
  <si>
    <t>Основное мероприятие 4. Мероприятия по признанию многоквартирных домов аварийными</t>
  </si>
  <si>
    <t>0650400000</t>
  </si>
  <si>
    <t>0110129020</t>
  </si>
  <si>
    <t>Повышение общественной безопасности и правоохранительной деятельности</t>
  </si>
  <si>
    <t>Мероприятия по обеспечению пожарной безопасности городского поселения</t>
  </si>
  <si>
    <t>0120129010</t>
  </si>
  <si>
    <t>0220129200</t>
  </si>
  <si>
    <t>Мероприятия по организации управления объектами муниципального имущества</t>
  </si>
  <si>
    <t>Содержание автомобильных дорог городского поселения и сооружений на них</t>
  </si>
  <si>
    <t>0410129300</t>
  </si>
  <si>
    <t>0410129310</t>
  </si>
  <si>
    <t>Повышение безопасности дорожного движения в городском поселении</t>
  </si>
  <si>
    <t>0620129400</t>
  </si>
  <si>
    <t>Содержание мест захоронения и организация ритуальных услуг</t>
  </si>
  <si>
    <t>0630128200</t>
  </si>
  <si>
    <t xml:space="preserve">Актуализация схем тепло- и водоснабжения в городском поселении </t>
  </si>
  <si>
    <t>0650228300</t>
  </si>
  <si>
    <t>Мероприятия по сносу аварийных домов в городском поселении</t>
  </si>
  <si>
    <t>Мероприятия по проведению ремонта в муниципальных жилых помещениях</t>
  </si>
  <si>
    <t>0650428320</t>
  </si>
  <si>
    <t>Проведение технической экспертизы для признания многоквартирных домов аварийными</t>
  </si>
  <si>
    <t>0810128400</t>
  </si>
  <si>
    <t>Организация конкурсов среди субъектов малого и среднего предпринимательства</t>
  </si>
  <si>
    <t>0910128510</t>
  </si>
  <si>
    <t>Информационное обеспечение населения</t>
  </si>
  <si>
    <t>0910228520</t>
  </si>
  <si>
    <t>Обеспечение функционирования и поддержки информационно-коммуникационной инфраструктуры</t>
  </si>
  <si>
    <t xml:space="preserve">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 </t>
  </si>
  <si>
    <t xml:space="preserve">Основное мероприятие 6. Создание условий для жилищного строительства на территории гп.Зеленоборский </t>
  </si>
  <si>
    <t>Расходы местного бюджета, превышающие размер расходного обязательства муниципального образования, в целях которого предоставляется субсидия на софинансирование расходов, направляемых на оплату труда и начисления на выплаты по оплате труда работникам муниципальных учреждений</t>
  </si>
  <si>
    <t>Мероприятия по сносу аварийных  домов в городском поселении</t>
  </si>
  <si>
    <t>00020230024130000150</t>
  </si>
  <si>
    <t>Субвенции местным бюджетам на выполнение передаваемых полномочий субъектов Российской Федерации</t>
  </si>
  <si>
    <t>00020230024000000150</t>
  </si>
  <si>
    <t>Субвенции бюджетам городских поселений на выполнение передаваемых полномочий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</si>
  <si>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</si>
  <si>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</si>
  <si>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</si>
  <si>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</si>
  <si>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</si>
  <si>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00010302251010000110</t>
  </si>
  <si>
    <t>0520271060</t>
  </si>
  <si>
    <t>Субсидии бюджетам на софинансирование капитальных вложений в объекты муниципальной собственности</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</si>
  <si>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</si>
  <si>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00020220302130000150</t>
  </si>
  <si>
    <t>Субсидия на реализацию мероприятий, направленных на ликвидацию накопленного экологического ущерба</t>
  </si>
  <si>
    <t>Софинансирование субсидии  на реализацию мероприятий, направленных на ликвидацию накопленного экологического ущерба</t>
  </si>
  <si>
    <t>00020220077130000150</t>
  </si>
  <si>
    <t>00020220299130000150</t>
  </si>
  <si>
    <t>065F300000</t>
  </si>
  <si>
    <t>Основное мероприятие 2. Организация перевозок автомобильным транспортом</t>
  </si>
  <si>
    <t>0420200000</t>
  </si>
  <si>
    <t>Расходы на компенсационные выплаты, производимые депутатам, выборным должностным лицам местного самоуправления, высвобождаемым в связи с выходом на трудовую пенсию, уволенным в связи с истечением срока полномочий</t>
  </si>
  <si>
    <t>0210107200</t>
  </si>
  <si>
    <t>Расходы на компенсационные выплаты, производимые уволенным муниципальным служащим, замещавшим должности муниципальной службы, учрежденные для непосредственного обеспечения исполнения полномочий лица, замещавшего муниципальную должность,  в связи с истечением срока полномочий указанного лица</t>
  </si>
  <si>
    <t>0210207400</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</si>
  <si>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</si>
  <si>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Субвенции на реализацию Закона Мурманской области "О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t>
  </si>
  <si>
    <t>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t>
  </si>
  <si>
    <t>Субвенция бюджетам муниципальных образований Мурманской области на осуществление деятельности по отлову и содержанию животных без владельцев</t>
  </si>
  <si>
    <t>Социальное обеспечение населения</t>
  </si>
  <si>
    <t>0420376600</t>
  </si>
  <si>
    <t>Основное мероприятие 3. Обеспечение потребностей населения в перевозках автомобильным транспортом общего пользования</t>
  </si>
  <si>
    <t>0420300000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</si>
  <si>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</si>
  <si>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</si>
  <si>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00011607010130000140</t>
  </si>
  <si>
    <t>00011607090130000140</t>
  </si>
  <si>
    <t>Доходы от приватизации имущества, находящегося в собственности городских поселений, в части приватизации нефинансовых активов имущества казны</t>
  </si>
  <si>
    <t>00011413090130000410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</si>
  <si>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</si>
  <si>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</si>
  <si>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</si>
  <si>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00010302230010000110</t>
  </si>
  <si>
    <t>00010302240010000110</t>
  </si>
  <si>
    <t>00010302250010000110</t>
  </si>
  <si>
    <t>0420329500</t>
  </si>
  <si>
    <t>Осуществление регулярных перевозок пассажиров и багажа автотранспортом по регулируемым тарифам на территории городского поселения</t>
  </si>
  <si>
    <t xml:space="preserve">00020220216130000150
</t>
  </si>
  <si>
    <t>00020220216000000150</t>
  </si>
  <si>
    <t>Основное мероприятие F3. Региональный проект "Обеспечение устойчивого сокращения непригодного для проживания жилищного фонда"</t>
  </si>
  <si>
    <t>101F200000</t>
  </si>
  <si>
    <t>Основное мероприятие F2. Региональный проект "Формирование комфортной городской среды"</t>
  </si>
  <si>
    <t>Субсидия муниципальным образованиям на поддержку муниципальных программ формирования современной городской среды в части выполнения мероприятий по благоустройству общественных территорий</t>
  </si>
  <si>
    <t>101F271210</t>
  </si>
  <si>
    <t>065F36748S</t>
  </si>
  <si>
    <t>Субсидия на поддержку муниципальных программ формирования современной городской среды в части выполнения мероприятий по благоустройству дворовых территорий</t>
  </si>
  <si>
    <t>065F367484</t>
  </si>
  <si>
    <t>065F367483</t>
  </si>
  <si>
    <t>00020220077000000150</t>
  </si>
  <si>
    <t>00020220299000000150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</si>
  <si>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</si>
  <si>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00020220302000000150</t>
  </si>
  <si>
    <t>Субсидии бюджетам на реализацию программ формирования современной городской среды</t>
  </si>
  <si>
    <t>00020225555000000150</t>
  </si>
  <si>
    <t>Субсидии бюджетам городских поселений на реализацию программ формирования современной городской среды</t>
  </si>
  <si>
    <t>101F2S1210</t>
  </si>
  <si>
    <t>Субсидии на планировку территорий, формирование (образование) земельных участков, предоставленных на безвозмездной основе многодетным семьям, и обеспечение их объектами коммунальной и дорожной инфраструктуры</t>
  </si>
  <si>
    <t>Основное мероприятие F1. Региональный проект "Жилье"</t>
  </si>
  <si>
    <t>022F100000</t>
  </si>
  <si>
    <t>022F170960</t>
  </si>
  <si>
    <t>Софинансирование Субсидии на планировку территорий, формирование (образование) земельных участков, предоставленных на безвозмездной основе многодетным семьям, и обеспечение их объектами коммунальной и дорожной инфраструктуры</t>
  </si>
  <si>
    <t>022F1S0960</t>
  </si>
  <si>
    <t>1010100000</t>
  </si>
  <si>
    <t>0660170760</t>
  </si>
  <si>
    <t>06601S0760</t>
  </si>
  <si>
    <t>Субсидии муниципальным образованиям на снос аварийных расселенных жилых домов</t>
  </si>
  <si>
    <t>0650271220</t>
  </si>
  <si>
    <t>06502S1220</t>
  </si>
  <si>
    <t>Софинансирование субсидии муниципальным образованиям на снос аварийных расселенных жилых домов</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</si>
  <si>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</si>
  <si>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00011402050130000410
</t>
  </si>
  <si>
    <t>Доходы от приватизации имущества, находящегося в государственной и муниципальной собственности</t>
  </si>
  <si>
    <t>00011413000130000410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</si>
  <si>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</si>
  <si>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Дотации бюджетам городских поселений на выравнивание бюджетной обеспеченности из бюджета субъекта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</si>
  <si>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</si>
  <si>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00011607010000000140</t>
  </si>
  <si>
    <t>00011607090000000140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</si>
  <si>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</si>
  <si>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</si>
  <si>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Основное мероприятие 5. Субвенция на организацию и осуществление деятельности по отлову и содержанию животных без владельцев</t>
  </si>
  <si>
    <t>Субвенция на организацию и осуществление деятельности по отлову и содержанию животных без владельцев</t>
  </si>
  <si>
    <t xml:space="preserve">Подпрограмма "Повышение безопасности дорожного движения в городском поселении Зеленоборский Кандалакшского района"  </t>
  </si>
  <si>
    <t>Основное мероприятие 1. Поддержка местных инициатив</t>
  </si>
  <si>
    <t>Инициативные платежи</t>
  </si>
  <si>
    <t>00011715000000000150</t>
  </si>
  <si>
    <t>Инициативные платежи, зачисляемые в бюджеты городских поселений</t>
  </si>
  <si>
    <t>00011715030130000150</t>
  </si>
  <si>
    <t>1010129111</t>
  </si>
  <si>
    <t>Инициативные платежи от физических лиц  на реализацию проектов по поддержке местных инициатив (инициативный проект №1)</t>
  </si>
  <si>
    <t>0220129220</t>
  </si>
  <si>
    <t xml:space="preserve">Проведение кадастровых работ в отношении земельных участков </t>
  </si>
  <si>
    <t>0430229410</t>
  </si>
  <si>
    <t>Разработка и экспертиза проектно-сметной документации</t>
  </si>
  <si>
    <t>0640129420</t>
  </si>
  <si>
    <t>Оплата взносов на капитальный ремонт за муниципальные нежилые помещения в многоквартирных домах</t>
  </si>
  <si>
    <t>0660129410</t>
  </si>
  <si>
    <t>1010129410</t>
  </si>
  <si>
    <t>Обеспечение мероприятий по переселению граждан из аварийного жилищного фонда (за счет средств государственной корпорации-Фонд содействия реформированию жилищно-коммунального хозяйства)</t>
  </si>
  <si>
    <t>Обеспечение мероприятий по переселению граждан из аварийного жилищного фонда</t>
  </si>
  <si>
    <t>Софинансирование местного бюджета на обеспечение мероприятий по переселению граждан из аварийного жилищного фонда</t>
  </si>
  <si>
    <t>Субсидия на приобретение жилых помещений для граждан, проживающих в аварийном жилищном фонде путем участия в долевом строительстве</t>
  </si>
  <si>
    <t>Субсидия на проведение ремонтных работ и укрепление материально-технической базы муниципальных учреждений культуры и образования в сфере культуры и искусства и архивов</t>
  </si>
  <si>
    <t>0910428530</t>
  </si>
  <si>
    <t>Основное мероприятие 4. Мероприятия по обеспечению комплексной безопасности.</t>
  </si>
  <si>
    <t>0910400000</t>
  </si>
  <si>
    <t>Организация систем видеонаблюдения</t>
  </si>
  <si>
    <t>Организация перевозок автомобильным транспортом</t>
  </si>
  <si>
    <t>0420229240</t>
  </si>
  <si>
    <t>0650173110</t>
  </si>
  <si>
    <t>06501S3110</t>
  </si>
  <si>
    <t>Софинансирование субсидии на приобретение жилых помещений для граждан, проживающих в аварийном жилищном фонде путем участия в долевом строительстве</t>
  </si>
  <si>
    <t>Субсидии  на проведение ремонтных работ и укрепление материально-технической базы муниципальных учреждений культуры, образования в сфере культуры и искусства и архивов</t>
  </si>
  <si>
    <t>Софинансирование местного бюджета к субсидии на проведение ремонтных работ и укрепление материально-технической базы муниципальных учреждений культуры и образования в сфере культуры и искусства и архивов</t>
  </si>
  <si>
    <t>0620128110</t>
  </si>
  <si>
    <t>Приобретение и установка детских игровых, спортивных площадок, благоустройство территории для оборудования детских, спортивных площадок</t>
  </si>
  <si>
    <t>0630129440</t>
  </si>
  <si>
    <t>Устройство септиков для неблагоустроенного жилого фонда</t>
  </si>
  <si>
    <t>Софинансирование cубсидии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t>
  </si>
  <si>
    <t>Дотации на выравнивание бюджетной обеспеченности</t>
  </si>
  <si>
    <t>Основное мероприятие 5.  Мероприятия по выкупу жилых помещений у лиц , не являющихся застройщиками</t>
  </si>
  <si>
    <t>0650500000</t>
  </si>
  <si>
    <t>0650529000</t>
  </si>
  <si>
    <t>Основное мероприятие 2. Мероприятия по формированию доступной среды жизнедеятельности для инвалидов и других маломобильных групп населения</t>
  </si>
  <si>
    <t>0640200000</t>
  </si>
  <si>
    <t>Прочие доходы от компенсации затрат государства</t>
  </si>
  <si>
    <t>00011302990000000130</t>
  </si>
  <si>
    <t>00011302995130000130</t>
  </si>
  <si>
    <t>Субсидия на приобретение коммунальной техники для уборки муниципальных образований</t>
  </si>
  <si>
    <t>Субсидия муниципальным образованиям на обеспечение условий доступности входных групп многоквартирных домов с учетом потребностей инвалидов</t>
  </si>
  <si>
    <t>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</si>
  <si>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0220129250</t>
  </si>
  <si>
    <t>0220173160</t>
  </si>
  <si>
    <t>02201S3160</t>
  </si>
  <si>
    <t>Обеспечение развития и укрепления материально-технической базы домов культуры в населенных пунктах с число жителей до 50 тыс.человек</t>
  </si>
  <si>
    <t>Озеленение, спил аварийных деревьев</t>
  </si>
  <si>
    <t>0620428120</t>
  </si>
  <si>
    <t>0640273150</t>
  </si>
  <si>
    <t>06402S3150</t>
  </si>
  <si>
    <t>Софинансирование субсидии муниципальным образованиям на обеспечение условий доступности входных групп многоквартирных домов с учетом потребностей инвалидов</t>
  </si>
  <si>
    <t>0660328340</t>
  </si>
  <si>
    <t xml:space="preserve">Оплата расходов на коммунальные услуги, расходов на содержание пустующих муниципальных жилых и нежилых помещений,  текущий ремонт общего имущества в многоквартирном доме </t>
  </si>
  <si>
    <t>0310228360</t>
  </si>
  <si>
    <t>0510428350</t>
  </si>
  <si>
    <t>Расходы на культурно-массовые мероприятия, в том числе проведение социально-значимых мероприятий, среди различных групп населения</t>
  </si>
  <si>
    <t>0630260050</t>
  </si>
  <si>
    <t>Субсидии муниципальным унитарным предприятиям городского поселения Зеленоборский Кандалакшского района на финансовое обеспечение затрат, связанных с созданием предприятия для выполнения работ, оказания   услуг в рамках осуществления уставной деятельности</t>
  </si>
  <si>
    <t>Обеспечение развития и укрепления материально-технической базы домов культуры в населенных пунктах с числом жителей до 50 тысяч человек</t>
  </si>
  <si>
    <t>05202L4670</t>
  </si>
  <si>
    <t>Обеспечение организации и проведения физкультурных мероприятий и массовых спортивных мероприятий</t>
  </si>
  <si>
    <t>0620128062</t>
  </si>
  <si>
    <t>Обеспечение организации и проведения праздничных мероприятий</t>
  </si>
  <si>
    <t xml:space="preserve">                  Приложение № 2</t>
  </si>
  <si>
    <t>Приложение 6</t>
  </si>
  <si>
    <t>0210651180</t>
  </si>
  <si>
    <t>0620575590</t>
  </si>
  <si>
    <t>Привлечение кредитов от кредитных организаций в валюте Российской Федерации</t>
  </si>
  <si>
    <t>Привлечение городскими поселениями кредитов от кредитных организаций в валюте Российской Федерации</t>
  </si>
  <si>
    <t>Погашение городскими поселениями кредитов от кредитных организаций в валюте Российской Федерации</t>
  </si>
  <si>
    <t>Привлечение бюджетных кредитов из других бюджетов бюджетной системы Российской Федерации в валюте Российской Федерации</t>
  </si>
  <si>
    <t>Привлечение кредитов из других бюджетов бюджетной системы Российской Федерации бюджетами городских поселений в валюте Российской Федерации</t>
  </si>
  <si>
    <t>Погашение бюджетных кредитов, полученных из других бюджетов бюджетной системы Российской Федерации в валюте Российской Федерации</t>
  </si>
  <si>
    <t>Погашение бюджетами городских поселений кредитов из других бюджетов бюджетной системы Российской Федерации в валюте Российской Федерации</t>
  </si>
  <si>
    <t>Гражданская оборона</t>
  </si>
  <si>
    <t>Субсидия на приобретение коммунальной техники для уборки территорий муниципальных образований Мурманской области</t>
  </si>
  <si>
    <t>Софинансирование субсидии  на приобретение коммунальной техники для уборки территорий муниципальных образований Мурманской области</t>
  </si>
  <si>
    <t>Субсидия муниципальным образованиям на обеспечение условий доступности  входных групп многоквартирных домов с учетом потребностей инвалидов</t>
  </si>
  <si>
    <t>Обеспечение деятельности финансовых, налоговых и таможенных органов и органов финансового (финансово-бюджетного) надзора</t>
  </si>
  <si>
    <t>Оказание поддержки на установку индивидуальных приборов учета энергоресурсов  гражданам, проживающим в муниципальном жилищном фонде</t>
  </si>
  <si>
    <t>00020225991000000150</t>
  </si>
  <si>
    <t>00020225299130000150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</si>
  <si>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</si>
  <si>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Субсидии бюджетам городских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</si>
  <si>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Основное мероприятие 6. Мероприятия по переселению граждан из сгоревших многоквартирных домов, признанных в установленном порядке аварийными </t>
  </si>
  <si>
    <t>0650600000</t>
  </si>
  <si>
    <t>0650673090</t>
  </si>
  <si>
    <t>Субсидия на переселение граждан, проживающих в жилых помещениях, пострадавших в результате пожара</t>
  </si>
  <si>
    <t>06506S3090</t>
  </si>
  <si>
    <t>Софинансирование субсидии на переселение граждан, проживающих в жилых помещениях, пострадавших в результате пожара</t>
  </si>
  <si>
    <t>05104L2990</t>
  </si>
  <si>
    <t>Иные межбюджетные трансферты поселениям на выполнение расходных обязательств</t>
  </si>
  <si>
    <t>Субсидии на проведение ремонтных работ и укрепление материально-технической базы муниципальных учреждений культуры, образования в сфере культуры и искусства и архивов</t>
  </si>
  <si>
    <t>0220129230</t>
  </si>
  <si>
    <t xml:space="preserve">Приобретение автотранспортных средств специального назначения </t>
  </si>
  <si>
    <t>Субсидия из областного бюджета бюджетам муниципальных образований Мурманской области на софинансирование мероприятий по сносу жилых домов и объектов незавершенного строительства</t>
  </si>
  <si>
    <t>Муниципальная программа "Экономический потенциал" на территории городского поселения Зеленоборский Кандалакшского района</t>
  </si>
  <si>
    <t>0650428300</t>
  </si>
  <si>
    <t xml:space="preserve">Дотации на выравнивание бюджетной обеспеченности поселений за счет средств областного бюджета (субсидии) </t>
  </si>
  <si>
    <t xml:space="preserve">Дотации на выравнивание уровня бюджетной обеспеченности поселений за счет средств бюджета муниципального района </t>
  </si>
  <si>
    <t>0210208200</t>
  </si>
  <si>
    <t>Расходы на единовременное поощрение за многолетнюю безупречную муниципальную службу и компенсационных выплат муниципальным служащим, высвобождаемым в связи с выходом на трудовую пенсию</t>
  </si>
  <si>
    <t>Исполнение прочих обязательств муниципального образования</t>
  </si>
  <si>
    <t>0210129030</t>
  </si>
  <si>
    <t>0720129030</t>
  </si>
  <si>
    <t>0720229030</t>
  </si>
  <si>
    <t>0720329030</t>
  </si>
  <si>
    <t xml:space="preserve">Основное мероприятие 7. Мероприятия, направленные на приобретение квартир на вторичном рынке в целях их последующего предоставления нанимателям и собственникам аварийного и ветхого жилья </t>
  </si>
  <si>
    <t>0650700000</t>
  </si>
  <si>
    <t xml:space="preserve">Приобретение квартиры на вторичном рынке для расселения жилого помещения по адресу ул.Центральная, д.8, кв.2  </t>
  </si>
  <si>
    <t>0650728140</t>
  </si>
  <si>
    <t>0650128130</t>
  </si>
  <si>
    <t>Приобретение квартир на вторичном рынке в целях их последующего предоставления нанимателям и собственникам аварийного и ветхого жилья</t>
  </si>
  <si>
    <t>Субсидии бюджетам на поддержку отрасли культуры</t>
  </si>
  <si>
    <t>00020225519130000150</t>
  </si>
  <si>
    <t>Субсидии бюджетам городских поселений на поддержку отрасли культуры</t>
  </si>
  <si>
    <t>Софинансирование местного бюджета к субсидии бюджетам на поддержку отрасли культуры</t>
  </si>
  <si>
    <t>Софинансирование 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</si>
  <si>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Иные межбюджетные трансферты из областного бюджета местным бюджетам на проведение временных общественно-полезных работ в Мурманской области (за счет средств резервного фонда Правительства Мурманской области)</t>
  </si>
  <si>
    <t>0220128310</t>
  </si>
  <si>
    <t>1010170950</t>
  </si>
  <si>
    <t>1010129110</t>
  </si>
  <si>
    <t xml:space="preserve">Расходы внебюджетных источников на реализацию проектов по поддержке местных инициатив </t>
  </si>
  <si>
    <t>10101S0950</t>
  </si>
  <si>
    <t>061017736U</t>
  </si>
  <si>
    <t>Основное мероприятие 12. Создание условий для осуществления эффективного муниципального управления по исполнению прочих обязательств муниципального образования</t>
  </si>
  <si>
    <t>0211200000</t>
  </si>
  <si>
    <t>0210208300</t>
  </si>
  <si>
    <t>Расходы на выплаты муниципальным служащим, а также работникам, не отнесенным к должностям муниципальной службы, денежной компенсации за все неиспользованные отпуска при прекращении или расторжении служебного контракта (трудового договора), освобождении от замещаемой должности и увольнении</t>
  </si>
  <si>
    <t>0510429030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</si>
  <si>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</si>
  <si>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</si>
  <si>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061017740U</t>
  </si>
  <si>
    <t>Иные межбюджетные трансферты из областного бюджета местным бюджетам на проведение временных общественно полезных работ в Мурманской области в мае –декабре 2023 года (за счет средств резервного фонда Правительства Мурманской области)</t>
  </si>
  <si>
    <t>00011607000000000140</t>
  </si>
  <si>
    <t>0660129030</t>
  </si>
  <si>
    <t>1010129030</t>
  </si>
  <si>
    <t>Основное мероприятие 7. Реализация мероприятий по осуществлению деятельности по обращению с животными без владельцев</t>
  </si>
  <si>
    <t>Осуществление деятельности по обращению с животными без владельцев</t>
  </si>
  <si>
    <t>0620700000</t>
  </si>
  <si>
    <t>0620728160</t>
  </si>
  <si>
    <t>0620728150</t>
  </si>
  <si>
    <t>Содержание животных в сторонних организациях</t>
  </si>
  <si>
    <t>городского поселения Зеленоборский Кандалакшского района на 2024 год</t>
  </si>
  <si>
    <t xml:space="preserve">  на 2024 год</t>
  </si>
  <si>
    <t xml:space="preserve"> 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бюджета на 2024год</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</si>
  <si>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</si>
  <si>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</si>
  <si>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Образование</t>
  </si>
  <si>
    <t>Профессиональная подготовка, переподготовка и повышение квалификации</t>
  </si>
  <si>
    <t>0430149260</t>
  </si>
  <si>
    <t>04301S9260</t>
  </si>
  <si>
    <t>Софинансирование 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</si>
  <si>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Уменьшение прочих остатков денежных средств бюджетов городских поселений</t>
  </si>
  <si>
    <t>Увеличение прочих остатков денежных средств бюджетов городских поселений</t>
  </si>
  <si>
    <t>Исполнение муниципальных гарантий городских поселений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</si>
  <si>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Иные межбюджетные трансферты из областного бюджета местным бюджетам на проведение временных общественно полезных работ в Мурманской области (за счет средств резервного фонда Правительства Мурманской области)</t>
  </si>
  <si>
    <t>Субсидии из областного бюджета местным бюджетам на реализацию инициативных проектов в муниципальных образованиях Мурманской области</t>
  </si>
  <si>
    <t>Субсидии из областного бюджета местным бюджетам на реализацию мероприятий, направленных на укрепление гражданского единства, межнационального согласия и этнокультурное развитие народов России на территории Мурманской области</t>
  </si>
  <si>
    <t>0520273140</t>
  </si>
  <si>
    <t>Софинансирование субсидии из областного бюджета местным бюджетам на реализацию мероприятий, направленных на укрепление гражданского единства, межнационального согласия и этнокультурное развитие народов России на территории Мурманской области</t>
  </si>
  <si>
    <t>05202S3140</t>
  </si>
  <si>
    <t>Софинансирование cубсидии из областного бюджета местным бюджетам на реализацию инициативных проектов в муниципальных образованиях Мурманской области</t>
  </si>
  <si>
    <t>Субсидии из областного бюджета местным бюджетам на реализацию инициативных проектов в муниципальных образованиях Мурманской области                                          (инициативный проект №1)</t>
  </si>
  <si>
    <t>Субсидии из областного бюджета местным бюджетам на реализацию инициативных проектов в муниципальных образованиях Мурманской области                                      (инициативный проект №2)</t>
  </si>
  <si>
    <t>00011715030130001150</t>
  </si>
  <si>
    <t>00011715030130002150</t>
  </si>
  <si>
    <t>Инициативные платежи, зачисляемые в бюджеты городских поселений                                  (по инициативному проекту №1)</t>
  </si>
  <si>
    <t>Инициативные платежи, зачисляемые в бюджеты городских поселений                                  (по инициативному проекту №2)</t>
  </si>
  <si>
    <t>Иные межбюджетные трансферты из областного бюджета местным бюджетам на реализацию мероприятий, направленных на выполнение работ по ямочному ремонту дворовых проездов за счет средств дорожного фонда</t>
  </si>
  <si>
    <t>0430149250</t>
  </si>
  <si>
    <t>Субсидии из областного бюджета местным бюджетам на подготовку к отопительному периоду</t>
  </si>
  <si>
    <t>Софинансирование субсидии из областного бюджета местным бюджетам на подготовку к отопительному периоду</t>
  </si>
  <si>
    <t>Субсидии на реализацию инициативных проектов в муниципальных образованиях Мурманской области (инициативный проект №3)</t>
  </si>
  <si>
    <t>1010170953</t>
  </si>
  <si>
    <t>Субсидии на реализацию инициативных проектов в муниципальных образованиях Мурманской области (инициативный проект № 3 "Обустройство детской площадки в районе ул.Мира")</t>
  </si>
  <si>
    <t>10101S0953</t>
  </si>
  <si>
    <t>Софинансирование cубсидии на реализацию инициативных проектов в муниципальных образованиях Мурманской области (инициативный проект № 3 "Обустройство детской площадки в районе ул.Мира")</t>
  </si>
  <si>
    <t>1010120953</t>
  </si>
  <si>
    <t>Расходы внебюджетных источников на реализацию проектов по поддержке местных инициатив (инициативный проект № 3 "Обустройство детской площадки в районе ул.Мира")</t>
  </si>
  <si>
    <t>Инициативные платежи, зачисляемые в бюджеты городских поселений                                  (по инициативному проекту №3)</t>
  </si>
  <si>
    <t>00011715030130003150</t>
  </si>
  <si>
    <t>Установка оборудования в рамках повышения уровня антитеррористической защищенности и противопожарной безопасности</t>
  </si>
  <si>
    <t>0211229050</t>
  </si>
  <si>
    <t>0630129260</t>
  </si>
  <si>
    <t>Обеспечение мероприятий по капитальному и текущему ремонту систем и объектов коммунального хозяйства</t>
  </si>
  <si>
    <t>Административные штрафы, установленные Кодексом Российской Федерации об административных правонарушениях</t>
  </si>
  <si>
    <t>00011601000010000140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</si>
  <si>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</si>
  <si>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</si>
  <si>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</si>
  <si>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00011601157010000140</t>
  </si>
  <si>
    <t>00011406300000000430</t>
  </si>
  <si>
    <t>00011406310000000430</t>
  </si>
  <si>
    <t>00011406313130000430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</si>
  <si>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</si>
  <si>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</si>
  <si>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</si>
  <si>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ПРОЧИЕ НЕНАЛОГОВЫЕ ДОХОДЫ</t>
  </si>
  <si>
    <t>00011700000000000000</t>
  </si>
  <si>
    <t>0640129030</t>
  </si>
  <si>
    <t>0630260060</t>
  </si>
  <si>
    <t>Возмещение недополученных доходов и финансовое обеспечение затрат в связи с оказанием услуг муниципальных бань</t>
  </si>
  <si>
    <t>надо отнять еще</t>
  </si>
  <si>
    <t xml:space="preserve"> от 12.12.23г. № 864 (от 29.02.24г. №881, от 28.06.24г. №910, от 16.08.24г. №916, от 31.10.24г. №935, от 23.12.24г. №961)</t>
  </si>
  <si>
    <t xml:space="preserve">                                                                     Кандалакшского района   от 12.12.23г. № 864 (от 29.02.24г. №881, от 28.06.24г. №910, от 16.08.24г. №916, от 31.10.24г. №935, от 23.12.24г. №961)</t>
  </si>
  <si>
    <t xml:space="preserve">                                       от 12.12.23г. № 864 (от 29.02.24г. №881, от 28.06.24г. №910, от 16.08.24г. №916, от 31.10.24г. №935,                 от 23.12.24г. №961)</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</si>
</sst>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_ ;[Red]\-#,##0\ "/>
    <numFmt numFmtId="165" formatCode="#,##0.0"/>
    <numFmt numFmtId="166" formatCode="#,##0.00_ ;[Red]\-#,##0.00\ "/>
    <numFmt numFmtId="167" formatCode="#,##0.0_ ;[Red]\-#,##0.0\ "/>
  </numFmts>
  <fonts count="18" x14ac:knownFonts="1">
    <font>
      <sz val="10"/>
      <name val="Arial"/>
    </font>
    <font>
      <sz val="10"/>
      <name val="Arial"/>
      <family val="2"/>
      <charset val="204"/>
    </font>
    <font>
      <b/>
      <sz val="10"/>
      <name val="Arial"/>
      <family val="2"/>
      <charset val="204"/>
    </font>
    <font>
      <b/>
      <sz val="8"/>
      <color indexed="81"/>
      <name val="Tahoma"/>
      <family val="2"/>
      <charset val="204"/>
    </font>
    <font>
      <sz val="8"/>
      <color indexed="81"/>
      <name val="Tahoma"/>
      <family val="2"/>
      <charset val="204"/>
    </font>
    <font>
      <b/>
      <sz val="10"/>
      <name val="Arial"/>
      <family val="2"/>
      <charset val="204"/>
    </font>
    <font>
      <i/>
      <sz val="10"/>
      <name val="Arial"/>
      <family val="2"/>
      <charset val="204"/>
    </font>
    <font>
      <sz val="8"/>
      <name val="Arial"/>
      <family val="2"/>
      <charset val="204"/>
    </font>
    <font>
      <sz val="10"/>
      <name val="Arial"/>
      <family val="2"/>
      <charset val="204"/>
    </font>
    <font>
      <sz val="10"/>
      <name val="Arial Cyr"/>
      <charset val="204"/>
    </font>
    <font>
      <b/>
      <sz val="10"/>
      <color indexed="12"/>
      <name val="Arial"/>
      <family val="2"/>
      <charset val="204"/>
    </font>
    <font>
      <sz val="10"/>
      <color indexed="12"/>
      <name val="Arial"/>
      <family val="2"/>
      <charset val="204"/>
    </font>
    <font>
      <sz val="12"/>
      <name val="Times New Roman"/>
      <family val="1"/>
    </font>
    <font>
      <sz val="9"/>
      <name val="Arial"/>
      <family val="2"/>
      <charset val="204"/>
    </font>
    <font>
      <sz val="10"/>
      <name val="Arial Cyr"/>
      <family val="2"/>
      <charset val="204"/>
    </font>
    <font>
      <sz val="8"/>
      <name val="Arial Cyr"/>
      <charset val="204"/>
    </font>
    <font>
      <sz val="12"/>
      <name val="Times New Roman"/>
      <family val="1"/>
      <charset val="204"/>
    </font>
    <font>
      <sz val="10"/>
      <color rgb="FFFF0000"/>
      <name val="Arial"/>
      <family val="2"/>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right style="thin">
        <color indexed="64"/>
      </right>
      <top/>
      <bottom style="thin">
        <color indexed="64"/>
      </bottom>
      <diagonal/>
    </border>
  </borders>
  <cellStyleXfs count="4">
    <xf numFmtId="0" fontId="0" fillId="0" borderId="0"/>
    <xf numFmtId="0" fontId="9" fillId="0" borderId="0"/>
    <xf numFmtId="0" fontId="9" fillId="0" borderId="0"/>
    <xf numFmtId="0" fontId="9" fillId="0" borderId="0"/>
  </cellStyleXfs>
  <cellXfs count="197">
    <xf numFmtId="0" fontId="0" fillId="0" borderId="0" xfId="0"/>
    <xf numFmtId="0" fontId="2" fillId="0" borderId="0" xfId="0" applyFont="1" applyAlignment="1">
      <alignment vertical="top"/>
    </xf>
    <xf numFmtId="0" fontId="1" fillId="0" borderId="0" xfId="0" applyFont="1" applyAlignment="1">
      <alignment vertical="top"/>
    </xf>
    <xf numFmtId="167" fontId="1" fillId="0" borderId="0" xfId="0" applyNumberFormat="1" applyFont="1" applyFill="1" applyAlignment="1">
      <alignment horizontal="right" vertical="top"/>
    </xf>
    <xf numFmtId="0" fontId="8" fillId="0" borderId="0" xfId="0" applyFont="1" applyAlignment="1">
      <alignment vertical="top"/>
    </xf>
    <xf numFmtId="2" fontId="5" fillId="0" borderId="1" xfId="0" applyNumberFormat="1" applyFont="1" applyBorder="1" applyAlignment="1">
      <alignment horizontal="left" vertical="top" wrapText="1"/>
    </xf>
    <xf numFmtId="49" fontId="1" fillId="0" borderId="0" xfId="0" applyNumberFormat="1" applyFont="1" applyAlignment="1">
      <alignment vertical="top"/>
    </xf>
    <xf numFmtId="49" fontId="8" fillId="0" borderId="0" xfId="0" applyNumberFormat="1" applyFont="1" applyAlignment="1">
      <alignment vertical="top"/>
    </xf>
    <xf numFmtId="0" fontId="5" fillId="0" borderId="0" xfId="0" applyFont="1" applyAlignment="1">
      <alignment vertical="top"/>
    </xf>
    <xf numFmtId="0" fontId="6" fillId="0" borderId="0" xfId="0" applyFont="1" applyAlignment="1">
      <alignment vertical="top" wrapText="1"/>
    </xf>
    <xf numFmtId="0" fontId="6" fillId="0" borderId="0" xfId="0" quotePrefix="1" applyNumberFormat="1" applyFont="1" applyAlignment="1">
      <alignment vertical="top" wrapText="1"/>
    </xf>
    <xf numFmtId="49" fontId="6" fillId="0" borderId="0" xfId="0" quotePrefix="1" applyNumberFormat="1" applyFont="1" applyAlignment="1">
      <alignment vertical="top" wrapText="1"/>
    </xf>
    <xf numFmtId="165" fontId="8" fillId="0" borderId="0" xfId="0" applyNumberFormat="1" applyFont="1" applyAlignment="1">
      <alignment horizontal="right" vertical="top"/>
    </xf>
    <xf numFmtId="164" fontId="8" fillId="0" borderId="0" xfId="0" applyNumberFormat="1" applyFont="1" applyFill="1" applyAlignment="1">
      <alignment horizontal="right" vertical="top"/>
    </xf>
    <xf numFmtId="0" fontId="8" fillId="0" borderId="0" xfId="0" applyNumberFormat="1" applyFont="1" applyAlignment="1">
      <alignment vertical="top" wrapText="1"/>
    </xf>
    <xf numFmtId="0" fontId="6" fillId="0" borderId="0" xfId="0" applyFont="1" applyAlignment="1">
      <alignment horizontal="center" vertical="center" wrapText="1"/>
    </xf>
    <xf numFmtId="49" fontId="8" fillId="0" borderId="1" xfId="0" applyNumberFormat="1" applyFont="1" applyBorder="1" applyAlignment="1">
      <alignment horizontal="center" vertical="center" wrapText="1"/>
    </xf>
    <xf numFmtId="49" fontId="8" fillId="0" borderId="1" xfId="0" quotePrefix="1" applyNumberFormat="1" applyFont="1" applyBorder="1" applyAlignment="1">
      <alignment horizontal="center" vertical="center" wrapText="1"/>
    </xf>
    <xf numFmtId="49" fontId="5" fillId="0" borderId="1" xfId="0" applyNumberFormat="1" applyFont="1" applyBorder="1" applyAlignment="1">
      <alignment horizontal="center" vertical="top"/>
    </xf>
    <xf numFmtId="49" fontId="8" fillId="0" borderId="1" xfId="0" applyNumberFormat="1" applyFont="1" applyBorder="1" applyAlignment="1">
      <alignment horizontal="center" vertical="top"/>
    </xf>
    <xf numFmtId="165" fontId="1" fillId="0" borderId="0" xfId="0" applyNumberFormat="1" applyFont="1" applyFill="1" applyAlignment="1">
      <alignment horizontal="right"/>
    </xf>
    <xf numFmtId="167" fontId="8" fillId="0" borderId="0" xfId="0" applyNumberFormat="1" applyFont="1" applyAlignment="1">
      <alignment horizontal="center" vertical="top"/>
    </xf>
    <xf numFmtId="167" fontId="1" fillId="0" borderId="0" xfId="0" applyNumberFormat="1" applyFont="1" applyAlignment="1">
      <alignment horizontal="center" vertical="top"/>
    </xf>
    <xf numFmtId="164" fontId="0" fillId="0" borderId="0" xfId="0" applyNumberFormat="1" applyFill="1" applyAlignment="1">
      <alignment horizontal="right" vertical="top"/>
    </xf>
    <xf numFmtId="49" fontId="0" fillId="0" borderId="1" xfId="0" applyNumberFormat="1" applyBorder="1" applyAlignment="1">
      <alignment horizontal="center" vertical="top"/>
    </xf>
    <xf numFmtId="166" fontId="10" fillId="2" borderId="1" xfId="0" applyNumberFormat="1" applyFont="1" applyFill="1" applyBorder="1" applyAlignment="1" applyProtection="1">
      <alignment horizontal="center" vertical="top"/>
      <protection locked="0"/>
    </xf>
    <xf numFmtId="166" fontId="11" fillId="2" borderId="1" xfId="0" applyNumberFormat="1" applyFont="1" applyFill="1" applyBorder="1" applyAlignment="1" applyProtection="1">
      <alignment horizontal="center" vertical="top"/>
      <protection locked="0"/>
    </xf>
    <xf numFmtId="166" fontId="8" fillId="2" borderId="1" xfId="0" applyNumberFormat="1" applyFont="1" applyFill="1" applyBorder="1" applyAlignment="1" applyProtection="1">
      <alignment horizontal="center" vertical="top"/>
      <protection locked="0"/>
    </xf>
    <xf numFmtId="166" fontId="1" fillId="2" borderId="1" xfId="0" applyNumberFormat="1" applyFont="1" applyFill="1" applyBorder="1" applyAlignment="1" applyProtection="1">
      <alignment horizontal="center" vertical="top"/>
      <protection locked="0"/>
    </xf>
    <xf numFmtId="166" fontId="10" fillId="2" borderId="1" xfId="0" applyNumberFormat="1" applyFont="1" applyFill="1" applyBorder="1" applyAlignment="1">
      <alignment horizontal="center" vertical="top" wrapText="1"/>
    </xf>
    <xf numFmtId="0" fontId="1" fillId="0" borderId="1" xfId="0" applyFont="1" applyFill="1" applyBorder="1" applyAlignment="1">
      <alignment horizontal="justify" vertical="justify" wrapText="1"/>
    </xf>
    <xf numFmtId="0" fontId="1" fillId="0" borderId="1" xfId="0" applyFont="1" applyFill="1" applyBorder="1" applyAlignment="1">
      <alignment horizontal="justify" vertical="top" wrapText="1"/>
    </xf>
    <xf numFmtId="0" fontId="1" fillId="0" borderId="1" xfId="0" applyFont="1" applyFill="1" applyBorder="1" applyAlignment="1">
      <alignment horizontal="justify" wrapText="1"/>
    </xf>
    <xf numFmtId="0" fontId="1" fillId="0" borderId="1" xfId="3" applyFont="1" applyFill="1" applyBorder="1" applyAlignment="1">
      <alignment horizontal="justify" vertical="top" wrapText="1"/>
    </xf>
    <xf numFmtId="49" fontId="1" fillId="0" borderId="1" xfId="0" applyNumberFormat="1" applyFont="1" applyFill="1" applyBorder="1" applyAlignment="1">
      <alignment horizontal="center"/>
    </xf>
    <xf numFmtId="0" fontId="5" fillId="0" borderId="1" xfId="0" applyNumberFormat="1" applyFont="1" applyBorder="1" applyAlignment="1">
      <alignment horizontal="justify" vertical="top" wrapText="1"/>
    </xf>
    <xf numFmtId="0" fontId="8" fillId="0" borderId="1" xfId="0" applyNumberFormat="1" applyFont="1" applyBorder="1" applyAlignment="1">
      <alignment horizontal="justify" vertical="top" wrapText="1"/>
    </xf>
    <xf numFmtId="0" fontId="1" fillId="0" borderId="1" xfId="0" applyFont="1" applyFill="1" applyBorder="1" applyAlignment="1">
      <alignment horizontal="center" wrapText="1"/>
    </xf>
    <xf numFmtId="0" fontId="2" fillId="0" borderId="1" xfId="0" applyFont="1" applyFill="1" applyBorder="1" applyAlignment="1">
      <alignment horizontal="center" wrapText="1"/>
    </xf>
    <xf numFmtId="0" fontId="1" fillId="0" borderId="1" xfId="0" applyFont="1" applyFill="1" applyBorder="1" applyAlignment="1">
      <alignment horizontal="left" wrapText="1"/>
    </xf>
    <xf numFmtId="49" fontId="1" fillId="0" borderId="1" xfId="0" applyNumberFormat="1" applyFont="1" applyBorder="1" applyAlignment="1">
      <alignment horizontal="center" vertical="top"/>
    </xf>
    <xf numFmtId="0" fontId="1"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xf>
    <xf numFmtId="4" fontId="1" fillId="0" borderId="1" xfId="0" applyNumberFormat="1" applyFont="1" applyFill="1" applyBorder="1" applyAlignment="1" applyProtection="1">
      <alignment horizontal="right" vertical="center" wrapText="1"/>
      <protection locked="0"/>
    </xf>
    <xf numFmtId="166" fontId="1" fillId="0" borderId="0" xfId="0" applyNumberFormat="1" applyFont="1" applyFill="1" applyAlignment="1">
      <alignment vertical="center" wrapText="1"/>
    </xf>
    <xf numFmtId="0" fontId="9" fillId="0" borderId="0" xfId="0" applyFont="1" applyFill="1"/>
    <xf numFmtId="166" fontId="13" fillId="2" borderId="1" xfId="0" applyNumberFormat="1" applyFont="1" applyFill="1" applyBorder="1" applyAlignment="1" applyProtection="1">
      <alignment horizontal="center" vertical="top"/>
      <protection locked="0"/>
    </xf>
    <xf numFmtId="49" fontId="1" fillId="0" borderId="2"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1" fillId="0" borderId="2" xfId="0" applyFont="1" applyFill="1" applyBorder="1" applyAlignment="1">
      <alignment horizontal="center" vertical="center" wrapText="1"/>
    </xf>
    <xf numFmtId="49" fontId="1" fillId="0" borderId="1" xfId="0" applyNumberFormat="1" applyFont="1" applyFill="1" applyBorder="1" applyAlignment="1">
      <alignment horizontal="center" wrapText="1"/>
    </xf>
    <xf numFmtId="4" fontId="1" fillId="0" borderId="1" xfId="0" applyNumberFormat="1" applyFont="1" applyFill="1" applyBorder="1" applyAlignment="1">
      <alignment horizontal="right"/>
    </xf>
    <xf numFmtId="4" fontId="1" fillId="0" borderId="2" xfId="0" applyNumberFormat="1" applyFont="1" applyFill="1" applyBorder="1" applyAlignment="1">
      <alignment horizontal="right" vertical="center"/>
    </xf>
    <xf numFmtId="0" fontId="13" fillId="0" borderId="1" xfId="0" applyFont="1" applyFill="1" applyBorder="1" applyAlignment="1">
      <alignment horizontal="justify" vertical="top" wrapText="1"/>
    </xf>
    <xf numFmtId="0" fontId="1" fillId="0" borderId="2" xfId="0" applyFont="1" applyFill="1" applyBorder="1" applyAlignment="1">
      <alignment horizontal="justify" wrapText="1"/>
    </xf>
    <xf numFmtId="0" fontId="1" fillId="0" borderId="2" xfId="3" applyFont="1" applyFill="1" applyBorder="1" applyAlignment="1">
      <alignment horizontal="justify" vertical="top" wrapText="1"/>
    </xf>
    <xf numFmtId="0" fontId="1" fillId="0" borderId="2" xfId="0" applyFont="1" applyFill="1" applyBorder="1" applyAlignment="1">
      <alignment horizontal="justify" vertical="top" wrapText="1"/>
    </xf>
    <xf numFmtId="49" fontId="1" fillId="0" borderId="2" xfId="0" applyNumberFormat="1" applyFont="1" applyFill="1" applyBorder="1" applyAlignment="1">
      <alignment horizontal="center" vertical="center"/>
    </xf>
    <xf numFmtId="4" fontId="1" fillId="0" borderId="1" xfId="0" applyNumberFormat="1" applyFont="1" applyFill="1" applyBorder="1" applyAlignment="1">
      <alignment horizontal="right" vertical="center"/>
    </xf>
    <xf numFmtId="49" fontId="14" fillId="0" borderId="1" xfId="0" applyNumberFormat="1" applyFont="1" applyFill="1" applyBorder="1" applyAlignment="1">
      <alignment horizontal="center" vertical="center" wrapText="1"/>
    </xf>
    <xf numFmtId="4" fontId="1" fillId="0" borderId="1" xfId="0" applyNumberFormat="1" applyFont="1" applyFill="1" applyBorder="1" applyAlignment="1">
      <alignment vertical="center"/>
    </xf>
    <xf numFmtId="49" fontId="2" fillId="0" borderId="1" xfId="0" applyNumberFormat="1" applyFont="1" applyFill="1" applyBorder="1" applyAlignment="1">
      <alignment horizontal="center"/>
    </xf>
    <xf numFmtId="49" fontId="2" fillId="0" borderId="1" xfId="0" applyNumberFormat="1" applyFont="1" applyFill="1" applyBorder="1" applyAlignment="1">
      <alignment horizontal="center" wrapText="1"/>
    </xf>
    <xf numFmtId="4" fontId="2" fillId="0" borderId="1" xfId="0" applyNumberFormat="1" applyFont="1" applyFill="1" applyBorder="1" applyAlignment="1">
      <alignment horizontal="center"/>
    </xf>
    <xf numFmtId="0" fontId="2" fillId="0" borderId="1" xfId="0" applyFont="1" applyFill="1" applyBorder="1" applyAlignment="1">
      <alignment horizontal="center"/>
    </xf>
    <xf numFmtId="0" fontId="2" fillId="0" borderId="1" xfId="0" applyFont="1" applyFill="1" applyBorder="1"/>
    <xf numFmtId="0" fontId="12" fillId="0" borderId="0" xfId="0" applyFont="1" applyFill="1" applyAlignment="1">
      <alignment horizontal="left" indent="15"/>
    </xf>
    <xf numFmtId="0" fontId="7" fillId="0" borderId="1" xfId="0" applyFont="1" applyFill="1" applyBorder="1"/>
    <xf numFmtId="0" fontId="7" fillId="0" borderId="1" xfId="0" applyFont="1" applyFill="1" applyBorder="1" applyAlignment="1">
      <alignment horizontal="justify" vertical="justify"/>
    </xf>
    <xf numFmtId="0" fontId="7" fillId="0" borderId="1" xfId="0" applyFont="1" applyFill="1" applyBorder="1" applyAlignment="1">
      <alignment horizontal="center" wrapText="1"/>
    </xf>
    <xf numFmtId="0" fontId="1" fillId="0" borderId="1" xfId="0" applyFont="1" applyFill="1" applyBorder="1" applyAlignment="1">
      <alignment wrapText="1"/>
    </xf>
    <xf numFmtId="0" fontId="1" fillId="0" borderId="1" xfId="0" applyFont="1" applyFill="1" applyBorder="1" applyAlignment="1">
      <alignment horizontal="justify" wrapText="1" readingOrder="1"/>
    </xf>
    <xf numFmtId="0" fontId="1" fillId="0" borderId="0" xfId="0" applyFont="1" applyFill="1"/>
    <xf numFmtId="0" fontId="2"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4" fontId="1" fillId="0" borderId="1" xfId="0" applyNumberFormat="1" applyFont="1" applyFill="1" applyBorder="1" applyAlignment="1" applyProtection="1">
      <alignment horizontal="right" vertical="center"/>
      <protection locked="0"/>
    </xf>
    <xf numFmtId="4" fontId="1" fillId="0" borderId="1" xfId="0" applyNumberFormat="1" applyFont="1" applyFill="1" applyBorder="1" applyAlignment="1"/>
    <xf numFmtId="4" fontId="1" fillId="0" borderId="1" xfId="0" applyNumberFormat="1" applyFont="1" applyFill="1" applyBorder="1" applyAlignment="1" applyProtection="1">
      <alignment horizontal="right"/>
      <protection locked="0"/>
    </xf>
    <xf numFmtId="0" fontId="15" fillId="0" borderId="0" xfId="0" applyFont="1" applyFill="1" applyAlignment="1">
      <alignment horizontal="right"/>
    </xf>
    <xf numFmtId="0" fontId="7" fillId="0" borderId="1" xfId="0" applyFont="1" applyFill="1" applyBorder="1" applyAlignment="1">
      <alignment horizontal="center"/>
    </xf>
    <xf numFmtId="4" fontId="2" fillId="0" borderId="1" xfId="0" applyNumberFormat="1" applyFont="1" applyFill="1" applyBorder="1" applyAlignment="1">
      <alignment horizontal="right" vertical="top" shrinkToFit="1"/>
    </xf>
    <xf numFmtId="0" fontId="1" fillId="0" borderId="1" xfId="1" applyNumberFormat="1" applyFont="1" applyFill="1" applyBorder="1" applyAlignment="1">
      <alignment horizontal="justify" vertical="top" wrapText="1"/>
    </xf>
    <xf numFmtId="49" fontId="1" fillId="0" borderId="1" xfId="0" applyNumberFormat="1" applyFont="1" applyFill="1" applyBorder="1" applyAlignment="1">
      <alignment horizontal="center" vertical="top" shrinkToFit="1"/>
    </xf>
    <xf numFmtId="0" fontId="1" fillId="0" borderId="1" xfId="0" applyFont="1" applyFill="1" applyBorder="1" applyAlignment="1">
      <alignment horizontal="justify"/>
    </xf>
    <xf numFmtId="0" fontId="1" fillId="0" borderId="1" xfId="0" applyFont="1" applyFill="1" applyBorder="1"/>
    <xf numFmtId="0" fontId="1" fillId="0" borderId="1" xfId="0" applyFont="1" applyFill="1" applyBorder="1" applyAlignment="1">
      <alignment horizontal="left" vertical="center" wrapText="1"/>
    </xf>
    <xf numFmtId="0" fontId="1" fillId="0" borderId="1" xfId="0" applyFont="1" applyFill="1" applyBorder="1" applyAlignment="1">
      <alignment horizontal="center"/>
    </xf>
    <xf numFmtId="49" fontId="2" fillId="0" borderId="1" xfId="0" applyNumberFormat="1" applyFont="1" applyFill="1" applyBorder="1" applyAlignment="1">
      <alignment horizontal="center" vertical="justify"/>
    </xf>
    <xf numFmtId="0" fontId="2" fillId="0" borderId="1" xfId="0" applyFont="1" applyFill="1" applyBorder="1" applyAlignment="1">
      <alignment horizontal="center" vertical="justify" wrapText="1"/>
    </xf>
    <xf numFmtId="165" fontId="1" fillId="0" borderId="0" xfId="0" applyNumberFormat="1" applyFont="1" applyFill="1" applyAlignment="1">
      <alignment horizontal="right" vertical="top"/>
    </xf>
    <xf numFmtId="166" fontId="1" fillId="0" borderId="0" xfId="0" applyNumberFormat="1" applyFont="1" applyFill="1" applyAlignment="1">
      <alignment horizontal="left" vertical="center" wrapText="1"/>
    </xf>
    <xf numFmtId="165" fontId="1" fillId="0" borderId="0" xfId="0" applyNumberFormat="1" applyFont="1" applyFill="1" applyAlignment="1">
      <alignment horizontal="center" vertical="center" wrapText="1"/>
    </xf>
    <xf numFmtId="166" fontId="2" fillId="0" borderId="3" xfId="0" applyNumberFormat="1" applyFont="1" applyFill="1" applyBorder="1" applyAlignment="1">
      <alignment horizontal="left" vertical="center" wrapText="1"/>
    </xf>
    <xf numFmtId="165" fontId="1" fillId="0" borderId="3" xfId="0" applyNumberFormat="1" applyFont="1" applyFill="1" applyBorder="1" applyAlignment="1">
      <alignment horizontal="right" vertical="center"/>
    </xf>
    <xf numFmtId="166" fontId="2" fillId="0" borderId="1" xfId="0" applyNumberFormat="1" applyFont="1" applyFill="1" applyBorder="1" applyAlignment="1">
      <alignment horizontal="center" vertical="center" wrapText="1"/>
    </xf>
    <xf numFmtId="165" fontId="2" fillId="0" borderId="1" xfId="0" applyNumberFormat="1" applyFont="1" applyFill="1" applyBorder="1" applyAlignment="1">
      <alignment horizontal="center" vertical="center" wrapText="1"/>
    </xf>
    <xf numFmtId="0" fontId="1" fillId="0" borderId="1" xfId="0" applyFont="1" applyFill="1" applyBorder="1" applyAlignment="1">
      <alignment horizontal="left" vertical="top" wrapText="1"/>
    </xf>
    <xf numFmtId="49" fontId="1" fillId="0" borderId="5" xfId="0" applyNumberFormat="1" applyFont="1" applyFill="1" applyBorder="1" applyAlignment="1">
      <alignment horizontal="center"/>
    </xf>
    <xf numFmtId="0" fontId="1" fillId="0" borderId="1" xfId="0" applyFont="1" applyFill="1" applyBorder="1" applyAlignment="1">
      <alignment horizontal="justify" vertical="top"/>
    </xf>
    <xf numFmtId="49" fontId="1" fillId="0" borderId="1" xfId="0" applyNumberFormat="1" applyFont="1" applyFill="1" applyBorder="1" applyAlignment="1">
      <alignment horizontal="center" vertical="top"/>
    </xf>
    <xf numFmtId="49" fontId="1" fillId="0" borderId="0" xfId="0" applyNumberFormat="1" applyFont="1" applyFill="1" applyBorder="1" applyAlignment="1">
      <alignment horizontal="center" vertical="top"/>
    </xf>
    <xf numFmtId="49" fontId="1" fillId="0" borderId="1" xfId="0" applyNumberFormat="1" applyFont="1" applyFill="1" applyBorder="1" applyAlignment="1">
      <alignment horizontal="center" vertical="top" wrapText="1" shrinkToFit="1"/>
    </xf>
    <xf numFmtId="0" fontId="1" fillId="0" borderId="7" xfId="0" applyFont="1" applyFill="1" applyBorder="1" applyAlignment="1">
      <alignment horizontal="justify"/>
    </xf>
    <xf numFmtId="166" fontId="8" fillId="0" borderId="0" xfId="0" applyNumberFormat="1" applyFont="1" applyAlignment="1">
      <alignment horizontal="center" vertical="top"/>
    </xf>
    <xf numFmtId="0" fontId="1" fillId="0" borderId="0" xfId="0" applyNumberFormat="1" applyFont="1" applyAlignment="1">
      <alignment horizontal="center" vertical="top" wrapText="1"/>
    </xf>
    <xf numFmtId="0" fontId="1" fillId="0" borderId="0" xfId="0" applyNumberFormat="1" applyFont="1" applyAlignment="1">
      <alignment horizontal="center" vertical="center" wrapText="1"/>
    </xf>
    <xf numFmtId="49" fontId="1" fillId="0" borderId="0" xfId="0" applyNumberFormat="1" applyFont="1" applyAlignment="1">
      <alignment vertical="center"/>
    </xf>
    <xf numFmtId="0" fontId="8" fillId="0" borderId="0" xfId="0" applyFont="1" applyAlignment="1">
      <alignment vertical="center"/>
    </xf>
    <xf numFmtId="0" fontId="1" fillId="0" borderId="0" xfId="0" applyFont="1" applyFill="1" applyBorder="1" applyAlignment="1">
      <alignment horizontal="center" wrapText="1"/>
    </xf>
    <xf numFmtId="0" fontId="1" fillId="0" borderId="0" xfId="0" applyFont="1" applyAlignment="1">
      <alignment horizontal="center" vertical="top"/>
    </xf>
    <xf numFmtId="0" fontId="6" fillId="0" borderId="0" xfId="0" applyFont="1" applyAlignment="1">
      <alignment horizontal="center" vertical="top" wrapText="1"/>
    </xf>
    <xf numFmtId="0" fontId="8" fillId="0" borderId="0" xfId="0" applyFont="1" applyAlignment="1">
      <alignment horizontal="center" vertical="top"/>
    </xf>
    <xf numFmtId="0" fontId="5" fillId="0" borderId="0" xfId="0" applyFont="1" applyAlignment="1">
      <alignment horizontal="center" vertical="top"/>
    </xf>
    <xf numFmtId="0" fontId="8" fillId="0" borderId="0" xfId="0" applyFont="1" applyAlignment="1">
      <alignment horizontal="center" vertical="center"/>
    </xf>
    <xf numFmtId="166" fontId="8" fillId="0" borderId="0" xfId="0" applyNumberFormat="1" applyFont="1" applyAlignment="1">
      <alignment vertical="top"/>
    </xf>
    <xf numFmtId="4" fontId="2" fillId="0" borderId="1" xfId="0" applyNumberFormat="1" applyFont="1" applyFill="1" applyBorder="1" applyAlignment="1">
      <alignment horizontal="right"/>
    </xf>
    <xf numFmtId="49" fontId="1" fillId="0" borderId="1" xfId="0" applyNumberFormat="1" applyFont="1" applyFill="1" applyBorder="1" applyAlignment="1">
      <alignment horizontal="left" vertical="center" wrapText="1"/>
    </xf>
    <xf numFmtId="4" fontId="1" fillId="0" borderId="1" xfId="0" applyNumberFormat="1" applyFont="1" applyFill="1" applyBorder="1" applyAlignment="1">
      <alignment horizontal="right" vertical="top" shrinkToFit="1"/>
    </xf>
    <xf numFmtId="49" fontId="1" fillId="0" borderId="1" xfId="0" applyNumberFormat="1" applyFont="1" applyFill="1" applyBorder="1" applyAlignment="1">
      <alignment horizontal="center" vertical="center" wrapText="1" shrinkToFit="1"/>
    </xf>
    <xf numFmtId="0" fontId="16" fillId="0" borderId="1" xfId="0" applyFont="1" applyFill="1" applyBorder="1" applyAlignment="1">
      <alignment horizontal="justify" vertical="center" wrapText="1"/>
    </xf>
    <xf numFmtId="0" fontId="16" fillId="0" borderId="1" xfId="0" applyFont="1" applyFill="1" applyBorder="1" applyAlignment="1">
      <alignment horizontal="justify" wrapText="1"/>
    </xf>
    <xf numFmtId="0" fontId="2" fillId="0" borderId="1" xfId="0" applyFont="1" applyFill="1" applyBorder="1" applyAlignment="1">
      <alignment horizontal="center" vertical="top" wrapText="1"/>
    </xf>
    <xf numFmtId="49" fontId="1" fillId="0" borderId="9" xfId="0" applyNumberFormat="1" applyFont="1" applyFill="1" applyBorder="1" applyAlignment="1">
      <alignment horizontal="center" vertical="center"/>
    </xf>
    <xf numFmtId="0" fontId="1" fillId="0" borderId="1" xfId="0" applyFont="1" applyFill="1" applyBorder="1" applyAlignment="1">
      <alignment vertical="top" wrapText="1"/>
    </xf>
    <xf numFmtId="4" fontId="1" fillId="0" borderId="0" xfId="0" applyNumberFormat="1" applyFont="1" applyFill="1" applyAlignment="1">
      <alignment horizontal="center"/>
    </xf>
    <xf numFmtId="4" fontId="2" fillId="0" borderId="1" xfId="0" applyNumberFormat="1" applyFont="1" applyFill="1" applyBorder="1" applyAlignment="1">
      <alignment horizontal="right" vertical="center" shrinkToFit="1"/>
    </xf>
    <xf numFmtId="49" fontId="1" fillId="0" borderId="0" xfId="0" applyNumberFormat="1" applyFont="1" applyAlignment="1">
      <alignment horizontal="center" vertical="top"/>
    </xf>
    <xf numFmtId="0" fontId="1" fillId="0" borderId="0" xfId="0" applyFont="1" applyAlignment="1"/>
    <xf numFmtId="4" fontId="1" fillId="0" borderId="0" xfId="0" applyNumberFormat="1" applyFont="1" applyFill="1"/>
    <xf numFmtId="0" fontId="1" fillId="0" borderId="1" xfId="0" applyNumberFormat="1" applyFont="1" applyBorder="1" applyAlignment="1">
      <alignment horizontal="justify" vertical="top" wrapText="1"/>
    </xf>
    <xf numFmtId="49" fontId="1" fillId="0" borderId="0" xfId="0" applyNumberFormat="1" applyFont="1" applyFill="1" applyAlignment="1">
      <alignment vertical="center"/>
    </xf>
    <xf numFmtId="0" fontId="1" fillId="0" borderId="0" xfId="0" applyFont="1" applyFill="1" applyAlignment="1">
      <alignment vertical="center"/>
    </xf>
    <xf numFmtId="0" fontId="1" fillId="0" borderId="0" xfId="0" applyFont="1" applyFill="1" applyAlignment="1">
      <alignment horizontal="center" vertical="center"/>
    </xf>
    <xf numFmtId="165" fontId="1" fillId="0" borderId="0" xfId="0" applyNumberFormat="1" applyFont="1" applyFill="1"/>
    <xf numFmtId="49" fontId="1" fillId="0" borderId="0" xfId="0" applyNumberFormat="1" applyFont="1" applyFill="1"/>
    <xf numFmtId="2" fontId="1" fillId="0" borderId="0" xfId="0" applyNumberFormat="1" applyFont="1" applyFill="1"/>
    <xf numFmtId="0" fontId="1" fillId="0" borderId="0" xfId="0" applyFont="1" applyFill="1" applyBorder="1"/>
    <xf numFmtId="0" fontId="1" fillId="0" borderId="0" xfId="0" applyFont="1" applyFill="1" applyAlignment="1">
      <alignment horizontal="left" vertical="center"/>
    </xf>
    <xf numFmtId="0" fontId="1" fillId="0" borderId="1" xfId="0" applyFont="1" applyFill="1" applyBorder="1" applyAlignment="1">
      <alignment horizontal="justify" vertical="center" wrapText="1"/>
    </xf>
    <xf numFmtId="0" fontId="1" fillId="0" borderId="1" xfId="0" applyFont="1" applyFill="1" applyBorder="1" applyAlignment="1">
      <alignment horizontal="justify" vertical="center"/>
    </xf>
    <xf numFmtId="0" fontId="1" fillId="0" borderId="0" xfId="0" applyNumberFormat="1" applyFont="1" applyAlignment="1">
      <alignment vertical="top" wrapText="1"/>
    </xf>
    <xf numFmtId="166" fontId="1" fillId="0" borderId="0" xfId="0" applyNumberFormat="1" applyFont="1" applyAlignment="1">
      <alignment horizontal="center" vertical="top"/>
    </xf>
    <xf numFmtId="9" fontId="1" fillId="0" borderId="0" xfId="0" applyNumberFormat="1" applyFont="1" applyAlignment="1">
      <alignment horizontal="center" vertical="top" wrapText="1"/>
    </xf>
    <xf numFmtId="167" fontId="1" fillId="0" borderId="0" xfId="0" applyNumberFormat="1" applyFont="1" applyAlignment="1">
      <alignment horizontal="center" vertical="center"/>
    </xf>
    <xf numFmtId="49" fontId="1" fillId="0" borderId="6" xfId="0" applyNumberFormat="1" applyFont="1" applyFill="1" applyBorder="1" applyAlignment="1">
      <alignment horizontal="center" vertical="top" shrinkToFit="1"/>
    </xf>
    <xf numFmtId="0" fontId="1" fillId="0" borderId="0" xfId="0" applyFont="1" applyFill="1" applyAlignment="1">
      <alignment horizontal="center"/>
    </xf>
    <xf numFmtId="0" fontId="1" fillId="3" borderId="0" xfId="0" applyFont="1" applyFill="1"/>
    <xf numFmtId="4" fontId="1" fillId="3" borderId="1" xfId="0" applyNumberFormat="1" applyFont="1" applyFill="1" applyBorder="1" applyAlignment="1">
      <alignment horizontal="right" vertical="center"/>
    </xf>
    <xf numFmtId="4" fontId="1" fillId="3" borderId="1" xfId="0" applyNumberFormat="1" applyFont="1" applyFill="1" applyBorder="1" applyAlignment="1">
      <alignment horizontal="right"/>
    </xf>
    <xf numFmtId="4" fontId="1" fillId="3" borderId="2" xfId="0" applyNumberFormat="1" applyFont="1" applyFill="1" applyBorder="1" applyAlignment="1">
      <alignment horizontal="right" vertical="center"/>
    </xf>
    <xf numFmtId="4" fontId="1" fillId="3" borderId="1" xfId="0" applyNumberFormat="1" applyFont="1" applyFill="1" applyBorder="1" applyAlignment="1" applyProtection="1">
      <alignment horizontal="right" vertical="center"/>
      <protection locked="0"/>
    </xf>
    <xf numFmtId="4" fontId="1" fillId="3" borderId="1" xfId="0" applyNumberFormat="1" applyFont="1" applyFill="1" applyBorder="1" applyAlignment="1" applyProtection="1">
      <alignment horizontal="right"/>
      <protection locked="0"/>
    </xf>
    <xf numFmtId="2" fontId="1" fillId="3" borderId="0" xfId="0" applyNumberFormat="1" applyFont="1" applyFill="1" applyAlignment="1">
      <alignment horizontal="center"/>
    </xf>
    <xf numFmtId="4" fontId="1" fillId="3" borderId="0" xfId="0" applyNumberFormat="1" applyFont="1" applyFill="1" applyAlignment="1">
      <alignment horizontal="center"/>
    </xf>
    <xf numFmtId="4" fontId="1" fillId="3" borderId="0" xfId="0" applyNumberFormat="1" applyFont="1" applyFill="1"/>
    <xf numFmtId="0" fontId="1" fillId="0" borderId="0" xfId="0" applyFont="1" applyFill="1" applyAlignment="1">
      <alignment horizontal="center"/>
    </xf>
    <xf numFmtId="0" fontId="1" fillId="0" borderId="0" xfId="0" applyFont="1" applyFill="1" applyAlignment="1">
      <alignment horizontal="center"/>
    </xf>
    <xf numFmtId="0" fontId="1" fillId="0" borderId="0" xfId="0" applyFont="1" applyFill="1" applyAlignment="1">
      <alignment horizontal="center"/>
    </xf>
    <xf numFmtId="0" fontId="17" fillId="0" borderId="0" xfId="0" applyFont="1" applyFill="1" applyAlignment="1">
      <alignment horizontal="center"/>
    </xf>
    <xf numFmtId="0" fontId="1" fillId="0" borderId="0" xfId="0" applyFont="1" applyFill="1" applyAlignment="1">
      <alignment horizontal="center"/>
    </xf>
    <xf numFmtId="0" fontId="1" fillId="0" borderId="0" xfId="0" applyFont="1" applyFill="1" applyAlignment="1">
      <alignment horizontal="center"/>
    </xf>
    <xf numFmtId="0" fontId="1" fillId="0" borderId="0" xfId="0" applyFont="1" applyFill="1" applyAlignment="1">
      <alignment horizontal="center"/>
    </xf>
    <xf numFmtId="0" fontId="1" fillId="0" borderId="0" xfId="0" applyFont="1" applyFill="1" applyAlignment="1">
      <alignment horizontal="center"/>
    </xf>
    <xf numFmtId="4" fontId="1" fillId="0" borderId="0" xfId="0" applyNumberFormat="1" applyFont="1" applyFill="1" applyAlignment="1">
      <alignment vertical="center"/>
    </xf>
    <xf numFmtId="166" fontId="2" fillId="0" borderId="0" xfId="0" applyNumberFormat="1" applyFont="1" applyFill="1" applyAlignment="1">
      <alignment horizontal="center" vertical="center" wrapText="1"/>
    </xf>
    <xf numFmtId="166" fontId="1" fillId="0" borderId="0" xfId="0" applyNumberFormat="1" applyFont="1" applyFill="1" applyAlignment="1">
      <alignment horizontal="center" vertical="center" wrapText="1"/>
    </xf>
    <xf numFmtId="166" fontId="1" fillId="0" borderId="0" xfId="0" applyNumberFormat="1" applyFont="1" applyFill="1" applyAlignment="1">
      <alignment horizontal="center" vertical="center" wrapText="1"/>
    </xf>
    <xf numFmtId="165" fontId="1" fillId="3" borderId="0" xfId="0" applyNumberFormat="1" applyFont="1" applyFill="1" applyAlignment="1">
      <alignment horizontal="center" vertical="center" wrapText="1"/>
    </xf>
    <xf numFmtId="4" fontId="2" fillId="3" borderId="1" xfId="0" applyNumberFormat="1" applyFont="1" applyFill="1" applyBorder="1" applyAlignment="1">
      <alignment horizontal="right" vertical="top" shrinkToFit="1"/>
    </xf>
    <xf numFmtId="4" fontId="1" fillId="3" borderId="1" xfId="0" applyNumberFormat="1" applyFont="1" applyFill="1" applyBorder="1" applyAlignment="1">
      <alignment horizontal="right" vertical="top" shrinkToFit="1"/>
    </xf>
    <xf numFmtId="4" fontId="2" fillId="3" borderId="1" xfId="0" applyNumberFormat="1" applyFont="1" applyFill="1" applyBorder="1" applyAlignment="1">
      <alignment horizontal="center" vertical="top" shrinkToFit="1"/>
    </xf>
    <xf numFmtId="4" fontId="1" fillId="3" borderId="0" xfId="0" applyNumberFormat="1" applyFont="1" applyFill="1" applyAlignment="1">
      <alignment horizontal="center" vertical="center" wrapText="1"/>
    </xf>
    <xf numFmtId="0" fontId="1" fillId="0" borderId="0" xfId="0" applyFont="1" applyFill="1" applyAlignment="1">
      <alignment horizontal="center"/>
    </xf>
    <xf numFmtId="4" fontId="2" fillId="0" borderId="1" xfId="0" applyNumberFormat="1" applyFont="1" applyFill="1" applyBorder="1" applyAlignment="1"/>
    <xf numFmtId="0" fontId="2" fillId="0" borderId="1" xfId="0" applyNumberFormat="1" applyFont="1" applyBorder="1" applyAlignment="1">
      <alignment horizontal="justify" vertical="top" wrapText="1"/>
    </xf>
    <xf numFmtId="0" fontId="1" fillId="0" borderId="0" xfId="0" applyFont="1" applyFill="1" applyAlignment="1">
      <alignment horizontal="center"/>
    </xf>
    <xf numFmtId="166" fontId="1" fillId="0" borderId="3" xfId="0" applyNumberFormat="1" applyFont="1" applyBorder="1" applyAlignment="1">
      <alignment horizontal="center" vertical="top"/>
    </xf>
    <xf numFmtId="0" fontId="1" fillId="0" borderId="0" xfId="0" applyFont="1" applyFill="1" applyAlignment="1">
      <alignment horizontal="center"/>
    </xf>
    <xf numFmtId="0" fontId="1" fillId="0" borderId="0" xfId="0" applyFont="1" applyFill="1" applyAlignment="1">
      <alignment horizontal="right" vertical="center" wrapText="1"/>
    </xf>
    <xf numFmtId="166" fontId="2" fillId="0" borderId="0" xfId="0" applyNumberFormat="1" applyFont="1" applyFill="1" applyAlignment="1">
      <alignment horizontal="center" vertical="center" wrapText="1"/>
    </xf>
    <xf numFmtId="49" fontId="2" fillId="0" borderId="4" xfId="2" applyNumberFormat="1" applyFont="1" applyFill="1" applyBorder="1" applyAlignment="1">
      <alignment horizontal="left" vertical="top" shrinkToFit="1"/>
    </xf>
    <xf numFmtId="49" fontId="2" fillId="0" borderId="8" xfId="2" applyNumberFormat="1" applyFont="1" applyFill="1" applyBorder="1" applyAlignment="1">
      <alignment horizontal="left" vertical="top" shrinkToFit="1"/>
    </xf>
    <xf numFmtId="49" fontId="2" fillId="0" borderId="6" xfId="2" applyNumberFormat="1" applyFont="1" applyFill="1" applyBorder="1" applyAlignment="1">
      <alignment horizontal="left" vertical="top" shrinkToFit="1"/>
    </xf>
    <xf numFmtId="0" fontId="2" fillId="0" borderId="0" xfId="0" applyFont="1" applyFill="1" applyAlignment="1">
      <alignment horizontal="center" wrapText="1"/>
    </xf>
    <xf numFmtId="164" fontId="1" fillId="0" borderId="0" xfId="0" applyNumberFormat="1" applyFont="1" applyFill="1" applyAlignment="1">
      <alignment horizontal="right" vertical="top" wrapText="1"/>
    </xf>
    <xf numFmtId="4" fontId="2" fillId="0" borderId="0" xfId="0" applyNumberFormat="1" applyFont="1" applyAlignment="1">
      <alignment horizontal="center" vertical="center"/>
    </xf>
    <xf numFmtId="4" fontId="1" fillId="0" borderId="0" xfId="0" applyNumberFormat="1" applyFont="1" applyAlignment="1">
      <alignment horizontal="center" vertical="top"/>
    </xf>
    <xf numFmtId="4" fontId="1" fillId="0" borderId="0" xfId="0" applyNumberFormat="1" applyFont="1" applyAlignment="1">
      <alignment horizontal="left" vertical="top"/>
    </xf>
    <xf numFmtId="166" fontId="1" fillId="0" borderId="0" xfId="0" applyNumberFormat="1" applyFont="1" applyAlignment="1">
      <alignment horizontal="left" vertical="center"/>
    </xf>
    <xf numFmtId="0" fontId="5" fillId="0" borderId="0" xfId="0" applyFont="1" applyAlignment="1">
      <alignment horizontal="center" vertical="top" wrapText="1"/>
    </xf>
    <xf numFmtId="2" fontId="5" fillId="0" borderId="1"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1" xfId="0" quotePrefix="1" applyNumberFormat="1" applyFont="1" applyBorder="1" applyAlignment="1">
      <alignment horizontal="center" vertical="center" wrapText="1"/>
    </xf>
    <xf numFmtId="167" fontId="5" fillId="0" borderId="1" xfId="0" applyNumberFormat="1" applyFont="1" applyBorder="1" applyAlignment="1">
      <alignment horizontal="center" vertical="center" wrapText="1"/>
    </xf>
    <xf numFmtId="0" fontId="2" fillId="0" borderId="0" xfId="0" applyFont="1" applyAlignment="1">
      <alignment horizontal="center" vertical="top" wrapText="1"/>
    </xf>
    <xf numFmtId="167" fontId="1" fillId="0" borderId="0" xfId="0" applyNumberFormat="1" applyFont="1" applyAlignment="1">
      <alignment horizontal="center" vertical="top" wrapText="1"/>
    </xf>
    <xf numFmtId="0" fontId="1" fillId="0" borderId="0" xfId="0" applyFont="1" applyFill="1" applyAlignment="1">
      <alignment horizontal="right" wrapText="1"/>
    </xf>
  </cellXfs>
  <cellStyles count="4">
    <cellStyle name="Обычный" xfId="0" builtinId="0"/>
    <cellStyle name="Обычный_1 АДД" xfId="1"/>
    <cellStyle name="Обычный_4 Д" xfId="2"/>
    <cellStyle name="Обычный_6 ЦП"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sheetPr>
  <dimension ref="A1:E153"/>
  <sheetViews>
    <sheetView view="pageBreakPreview" topLeftCell="A2" zoomScale="90" zoomScaleSheetLayoutView="90" workbookViewId="0">
      <selection activeCell="E2" sqref="E1:I1048576"/>
    </sheetView>
  </sheetViews>
  <sheetFormatPr defaultColWidth="9.109375" defaultRowHeight="13.2" x14ac:dyDescent="0.25"/>
  <cols>
    <col min="1" max="1" width="74.5546875" style="90" customWidth="1"/>
    <col min="2" max="2" width="23.44140625" style="165" customWidth="1"/>
    <col min="3" max="3" width="8" style="165" hidden="1" customWidth="1"/>
    <col min="4" max="4" width="15.33203125" style="167" customWidth="1"/>
    <col min="5" max="5" width="10.6640625" style="44" bestFit="1" customWidth="1"/>
    <col min="6" max="16384" width="9.109375" style="44"/>
  </cols>
  <sheetData>
    <row r="1" spans="1:4" ht="15.75" hidden="1" customHeight="1" x14ac:dyDescent="0.25">
      <c r="A1" s="90" t="s">
        <v>53</v>
      </c>
    </row>
    <row r="2" spans="1:4" x14ac:dyDescent="0.25">
      <c r="B2" s="166"/>
      <c r="C2" s="166"/>
      <c r="D2" s="20" t="s">
        <v>54</v>
      </c>
    </row>
    <row r="3" spans="1:4" ht="17.25" customHeight="1" x14ac:dyDescent="0.25">
      <c r="B3" s="166"/>
      <c r="C3" s="166"/>
      <c r="D3" s="89" t="s">
        <v>123</v>
      </c>
    </row>
    <row r="4" spans="1:4" ht="17.25" customHeight="1" x14ac:dyDescent="0.25">
      <c r="A4" s="178" t="s">
        <v>867</v>
      </c>
      <c r="B4" s="178"/>
      <c r="C4" s="178"/>
      <c r="D4" s="178"/>
    </row>
    <row r="5" spans="1:4" x14ac:dyDescent="0.25">
      <c r="B5" s="166"/>
      <c r="C5" s="166"/>
      <c r="D5" s="91"/>
    </row>
    <row r="6" spans="1:4" x14ac:dyDescent="0.25">
      <c r="A6" s="179" t="s">
        <v>161</v>
      </c>
      <c r="B6" s="179"/>
      <c r="C6" s="179"/>
      <c r="D6" s="179"/>
    </row>
    <row r="7" spans="1:4" x14ac:dyDescent="0.25">
      <c r="A7" s="179" t="s">
        <v>806</v>
      </c>
      <c r="B7" s="179"/>
      <c r="C7" s="179"/>
      <c r="D7" s="179"/>
    </row>
    <row r="8" spans="1:4" x14ac:dyDescent="0.25">
      <c r="A8" s="92"/>
      <c r="B8" s="166"/>
      <c r="C8" s="166"/>
      <c r="D8" s="93" t="s">
        <v>160</v>
      </c>
    </row>
    <row r="9" spans="1:4" s="164" customFormat="1" ht="52.8" x14ac:dyDescent="0.25">
      <c r="A9" s="94" t="s">
        <v>9</v>
      </c>
      <c r="B9" s="94" t="s">
        <v>20</v>
      </c>
      <c r="C9" s="94" t="s">
        <v>19</v>
      </c>
      <c r="D9" s="95" t="s">
        <v>0</v>
      </c>
    </row>
    <row r="10" spans="1:4" ht="16.5" customHeight="1" x14ac:dyDescent="0.25">
      <c r="A10" s="96" t="s">
        <v>201</v>
      </c>
      <c r="B10" s="82" t="s">
        <v>43</v>
      </c>
      <c r="C10" s="82"/>
      <c r="D10" s="80">
        <f>D11+D25+D31+D39+D42+D51+D57+D16+D71+D80</f>
        <v>46879883.229999997</v>
      </c>
    </row>
    <row r="11" spans="1:4" x14ac:dyDescent="0.25">
      <c r="A11" s="96" t="s">
        <v>202</v>
      </c>
      <c r="B11" s="82" t="s">
        <v>44</v>
      </c>
      <c r="C11" s="82"/>
      <c r="D11" s="80">
        <f>D12</f>
        <v>9508234</v>
      </c>
    </row>
    <row r="12" spans="1:4" x14ac:dyDescent="0.25">
      <c r="A12" s="96" t="s">
        <v>203</v>
      </c>
      <c r="B12" s="82" t="s">
        <v>45</v>
      </c>
      <c r="C12" s="82"/>
      <c r="D12" s="80">
        <f>D13+D14+D15</f>
        <v>9508234</v>
      </c>
    </row>
    <row r="13" spans="1:4" ht="52.8" x14ac:dyDescent="0.25">
      <c r="A13" s="31" t="s">
        <v>375</v>
      </c>
      <c r="B13" s="82" t="s">
        <v>46</v>
      </c>
      <c r="C13" s="82"/>
      <c r="D13" s="80">
        <f>9508234-3554.7-3752.56-90811.74</f>
        <v>9410115</v>
      </c>
    </row>
    <row r="14" spans="1:4" ht="78" customHeight="1" x14ac:dyDescent="0.25">
      <c r="A14" s="31" t="s">
        <v>204</v>
      </c>
      <c r="B14" s="82" t="s">
        <v>47</v>
      </c>
      <c r="C14" s="82"/>
      <c r="D14" s="80">
        <v>4802</v>
      </c>
    </row>
    <row r="15" spans="1:4" ht="28.5" customHeight="1" x14ac:dyDescent="0.25">
      <c r="A15" s="31" t="s">
        <v>205</v>
      </c>
      <c r="B15" s="82" t="s">
        <v>48</v>
      </c>
      <c r="C15" s="82"/>
      <c r="D15" s="80">
        <v>93317</v>
      </c>
    </row>
    <row r="16" spans="1:4" ht="28.5" customHeight="1" x14ac:dyDescent="0.25">
      <c r="A16" s="31" t="s">
        <v>206</v>
      </c>
      <c r="B16" s="82" t="s">
        <v>134</v>
      </c>
      <c r="C16" s="82"/>
      <c r="D16" s="80">
        <f>D17</f>
        <v>12772038</v>
      </c>
    </row>
    <row r="17" spans="1:4" ht="27" customHeight="1" x14ac:dyDescent="0.25">
      <c r="A17" s="31" t="s">
        <v>207</v>
      </c>
      <c r="B17" s="82" t="s">
        <v>136</v>
      </c>
      <c r="C17" s="82"/>
      <c r="D17" s="80">
        <f>D18+D20+D22</f>
        <v>12772038</v>
      </c>
    </row>
    <row r="18" spans="1:4" ht="60" customHeight="1" x14ac:dyDescent="0.25">
      <c r="A18" s="119" t="s">
        <v>603</v>
      </c>
      <c r="B18" s="82" t="s">
        <v>606</v>
      </c>
      <c r="C18" s="82"/>
      <c r="D18" s="117">
        <f>D19</f>
        <v>6209881</v>
      </c>
    </row>
    <row r="19" spans="1:4" ht="96" customHeight="1" x14ac:dyDescent="0.3">
      <c r="A19" s="120" t="s">
        <v>568</v>
      </c>
      <c r="B19" s="82" t="s">
        <v>569</v>
      </c>
      <c r="C19" s="82"/>
      <c r="D19" s="117">
        <f>4561620+1648261</f>
        <v>6209881</v>
      </c>
    </row>
    <row r="20" spans="1:4" ht="80.25" customHeight="1" x14ac:dyDescent="0.25">
      <c r="A20" s="119" t="s">
        <v>604</v>
      </c>
      <c r="B20" s="82" t="s">
        <v>607</v>
      </c>
      <c r="C20" s="82"/>
      <c r="D20" s="117">
        <f>D21</f>
        <v>32361</v>
      </c>
    </row>
    <row r="21" spans="1:4" ht="113.25" customHeight="1" x14ac:dyDescent="0.3">
      <c r="A21" s="120" t="s">
        <v>570</v>
      </c>
      <c r="B21" s="82" t="s">
        <v>571</v>
      </c>
      <c r="C21" s="82"/>
      <c r="D21" s="117">
        <f>35240-2879</f>
        <v>32361</v>
      </c>
    </row>
    <row r="22" spans="1:4" ht="69.75" customHeight="1" x14ac:dyDescent="0.25">
      <c r="A22" s="119" t="s">
        <v>605</v>
      </c>
      <c r="B22" s="82" t="s">
        <v>608</v>
      </c>
      <c r="C22" s="82"/>
      <c r="D22" s="117">
        <f>D23</f>
        <v>6529796</v>
      </c>
    </row>
    <row r="23" spans="1:4" ht="92.4" customHeight="1" x14ac:dyDescent="0.25">
      <c r="A23" s="119" t="s">
        <v>572</v>
      </c>
      <c r="B23" s="82" t="s">
        <v>573</v>
      </c>
      <c r="C23" s="82"/>
      <c r="D23" s="117">
        <f>5932370+597426</f>
        <v>6529796</v>
      </c>
    </row>
    <row r="24" spans="1:4" ht="11.4" hidden="1" customHeight="1" x14ac:dyDescent="0.25">
      <c r="A24" s="31" t="s">
        <v>208</v>
      </c>
      <c r="B24" s="82" t="s">
        <v>135</v>
      </c>
      <c r="C24" s="82"/>
      <c r="D24" s="169">
        <v>0</v>
      </c>
    </row>
    <row r="25" spans="1:4" x14ac:dyDescent="0.25">
      <c r="A25" s="31" t="s">
        <v>209</v>
      </c>
      <c r="B25" s="82" t="s">
        <v>72</v>
      </c>
      <c r="C25" s="82"/>
      <c r="D25" s="80">
        <f>D26</f>
        <v>9300000</v>
      </c>
    </row>
    <row r="26" spans="1:4" x14ac:dyDescent="0.25">
      <c r="A26" s="31" t="s">
        <v>210</v>
      </c>
      <c r="B26" s="82" t="s">
        <v>77</v>
      </c>
      <c r="C26" s="82"/>
      <c r="D26" s="80">
        <f>D27+D29</f>
        <v>9300000</v>
      </c>
    </row>
    <row r="27" spans="1:4" ht="26.4" x14ac:dyDescent="0.25">
      <c r="A27" s="31" t="s">
        <v>211</v>
      </c>
      <c r="B27" s="82" t="s">
        <v>81</v>
      </c>
      <c r="C27" s="82"/>
      <c r="D27" s="80">
        <f>D28</f>
        <v>7681600</v>
      </c>
    </row>
    <row r="28" spans="1:4" ht="26.4" x14ac:dyDescent="0.25">
      <c r="A28" s="31" t="s">
        <v>211</v>
      </c>
      <c r="B28" s="82" t="s">
        <v>82</v>
      </c>
      <c r="C28" s="82"/>
      <c r="D28" s="80">
        <f>3278153+2653767+1739381.07+11000-701.07</f>
        <v>7681600</v>
      </c>
    </row>
    <row r="29" spans="1:4" ht="26.4" x14ac:dyDescent="0.25">
      <c r="A29" s="31" t="s">
        <v>212</v>
      </c>
      <c r="B29" s="82" t="s">
        <v>83</v>
      </c>
      <c r="C29" s="82"/>
      <c r="D29" s="80">
        <f>D30</f>
        <v>1618400</v>
      </c>
    </row>
    <row r="30" spans="1:4" ht="26.4" x14ac:dyDescent="0.25">
      <c r="A30" s="31" t="s">
        <v>212</v>
      </c>
      <c r="B30" s="82" t="s">
        <v>84</v>
      </c>
      <c r="C30" s="82"/>
      <c r="D30" s="80">
        <f>426854+1145750+45094.93+701.07</f>
        <v>1618400</v>
      </c>
    </row>
    <row r="31" spans="1:4" ht="18" customHeight="1" x14ac:dyDescent="0.25">
      <c r="A31" s="31" t="s">
        <v>213</v>
      </c>
      <c r="B31" s="82" t="s">
        <v>51</v>
      </c>
      <c r="C31" s="82"/>
      <c r="D31" s="80">
        <f>D32+D34</f>
        <v>8270221.0899999999</v>
      </c>
    </row>
    <row r="32" spans="1:4" x14ac:dyDescent="0.25">
      <c r="A32" s="31" t="s">
        <v>214</v>
      </c>
      <c r="B32" s="82" t="s">
        <v>52</v>
      </c>
      <c r="C32" s="82"/>
      <c r="D32" s="80">
        <f>D33</f>
        <v>727000</v>
      </c>
    </row>
    <row r="33" spans="1:4" ht="26.4" x14ac:dyDescent="0.25">
      <c r="A33" s="31" t="s">
        <v>215</v>
      </c>
      <c r="B33" s="82" t="s">
        <v>177</v>
      </c>
      <c r="C33" s="82"/>
      <c r="D33" s="80">
        <f>935806-221000+12194</f>
        <v>727000</v>
      </c>
    </row>
    <row r="34" spans="1:4" x14ac:dyDescent="0.25">
      <c r="A34" s="31" t="s">
        <v>216</v>
      </c>
      <c r="B34" s="82" t="s">
        <v>17</v>
      </c>
      <c r="C34" s="82"/>
      <c r="D34" s="80">
        <f>D37+D35</f>
        <v>7543221.0899999999</v>
      </c>
    </row>
    <row r="35" spans="1:4" x14ac:dyDescent="0.25">
      <c r="A35" s="31" t="s">
        <v>217</v>
      </c>
      <c r="B35" s="82" t="s">
        <v>178</v>
      </c>
      <c r="C35" s="82"/>
      <c r="D35" s="80">
        <f>D36</f>
        <v>7319221.0899999999</v>
      </c>
    </row>
    <row r="36" spans="1:4" ht="29.25" customHeight="1" x14ac:dyDescent="0.25">
      <c r="A36" s="31" t="s">
        <v>218</v>
      </c>
      <c r="B36" s="82" t="s">
        <v>179</v>
      </c>
      <c r="C36" s="82"/>
      <c r="D36" s="80">
        <f>7369307-3000-12194-20441.73-14450.18</f>
        <v>7319221.0899999999</v>
      </c>
    </row>
    <row r="37" spans="1:4" x14ac:dyDescent="0.25">
      <c r="A37" s="31" t="s">
        <v>219</v>
      </c>
      <c r="B37" s="82" t="s">
        <v>180</v>
      </c>
      <c r="C37" s="82"/>
      <c r="D37" s="80">
        <f>D38</f>
        <v>224000</v>
      </c>
    </row>
    <row r="38" spans="1:4" ht="29.25" customHeight="1" x14ac:dyDescent="0.25">
      <c r="A38" s="31" t="s">
        <v>220</v>
      </c>
      <c r="B38" s="82" t="s">
        <v>181</v>
      </c>
      <c r="C38" s="82"/>
      <c r="D38" s="80">
        <f>188478+4645.04+27876.96+3000</f>
        <v>224000</v>
      </c>
    </row>
    <row r="39" spans="1:4" ht="18" customHeight="1" x14ac:dyDescent="0.25">
      <c r="A39" s="56" t="s">
        <v>221</v>
      </c>
      <c r="B39" s="97" t="s">
        <v>78</v>
      </c>
      <c r="C39" s="82"/>
      <c r="D39" s="80">
        <f>D40</f>
        <v>2200.0000000000018</v>
      </c>
    </row>
    <row r="40" spans="1:4" ht="36.75" customHeight="1" x14ac:dyDescent="0.25">
      <c r="A40" s="98" t="s">
        <v>222</v>
      </c>
      <c r="B40" s="99" t="s">
        <v>79</v>
      </c>
      <c r="C40" s="82"/>
      <c r="D40" s="80">
        <f>D41</f>
        <v>2200.0000000000018</v>
      </c>
    </row>
    <row r="41" spans="1:4" ht="52.8" x14ac:dyDescent="0.25">
      <c r="A41" s="98" t="s">
        <v>76</v>
      </c>
      <c r="B41" s="100" t="s">
        <v>80</v>
      </c>
      <c r="C41" s="82"/>
      <c r="D41" s="80">
        <f>16783.33-10000-1223.45-3359.88</f>
        <v>2200.0000000000018</v>
      </c>
    </row>
    <row r="42" spans="1:4" ht="26.4" x14ac:dyDescent="0.25">
      <c r="A42" s="31" t="s">
        <v>223</v>
      </c>
      <c r="B42" s="82" t="s">
        <v>62</v>
      </c>
      <c r="C42" s="82"/>
      <c r="D42" s="80">
        <f>D43+D48</f>
        <v>4487081.8599999994</v>
      </c>
    </row>
    <row r="43" spans="1:4" ht="54" customHeight="1" x14ac:dyDescent="0.25">
      <c r="A43" s="31" t="s">
        <v>224</v>
      </c>
      <c r="B43" s="82" t="s">
        <v>63</v>
      </c>
      <c r="C43" s="82"/>
      <c r="D43" s="80">
        <f>D44+D46</f>
        <v>2654200</v>
      </c>
    </row>
    <row r="44" spans="1:4" ht="39.6" x14ac:dyDescent="0.25">
      <c r="A44" s="31" t="s">
        <v>225</v>
      </c>
      <c r="B44" s="82" t="s">
        <v>461</v>
      </c>
      <c r="C44" s="82"/>
      <c r="D44" s="80">
        <f>D45</f>
        <v>911200.00000000012</v>
      </c>
    </row>
    <row r="45" spans="1:4" ht="55.2" customHeight="1" x14ac:dyDescent="0.25">
      <c r="A45" s="31" t="s">
        <v>226</v>
      </c>
      <c r="B45" s="82" t="s">
        <v>462</v>
      </c>
      <c r="C45" s="82"/>
      <c r="D45" s="80">
        <f>1084154.83-172954.83</f>
        <v>911200.00000000012</v>
      </c>
    </row>
    <row r="46" spans="1:4" ht="27.75" customHeight="1" x14ac:dyDescent="0.25">
      <c r="A46" s="98" t="s">
        <v>227</v>
      </c>
      <c r="B46" s="82" t="s">
        <v>457</v>
      </c>
      <c r="C46" s="82"/>
      <c r="D46" s="80">
        <f>D47</f>
        <v>1743000</v>
      </c>
    </row>
    <row r="47" spans="1:4" ht="39" customHeight="1" x14ac:dyDescent="0.25">
      <c r="A47" s="81" t="s">
        <v>182</v>
      </c>
      <c r="B47" s="82" t="s">
        <v>176</v>
      </c>
      <c r="C47" s="82"/>
      <c r="D47" s="80">
        <f>2377167.48-315872.76-361294.72+24000+4549.8+0.02+14450.18</f>
        <v>1743000</v>
      </c>
    </row>
    <row r="48" spans="1:4" ht="52.8" x14ac:dyDescent="0.25">
      <c r="A48" s="81" t="s">
        <v>228</v>
      </c>
      <c r="B48" s="82" t="s">
        <v>132</v>
      </c>
      <c r="C48" s="82"/>
      <c r="D48" s="80">
        <f>D49</f>
        <v>1832881.8599999999</v>
      </c>
    </row>
    <row r="49" spans="1:5" ht="52.8" x14ac:dyDescent="0.25">
      <c r="A49" s="81" t="s">
        <v>229</v>
      </c>
      <c r="B49" s="82" t="s">
        <v>131</v>
      </c>
      <c r="C49" s="82"/>
      <c r="D49" s="80">
        <f>D50</f>
        <v>1832881.8599999999</v>
      </c>
    </row>
    <row r="50" spans="1:5" ht="52.8" x14ac:dyDescent="0.25">
      <c r="A50" s="81" t="s">
        <v>183</v>
      </c>
      <c r="B50" s="82" t="s">
        <v>175</v>
      </c>
      <c r="C50" s="82"/>
      <c r="D50" s="80">
        <f>1970687.64-137805.78</f>
        <v>1832881.8599999999</v>
      </c>
    </row>
    <row r="51" spans="1:5" ht="26.4" x14ac:dyDescent="0.25">
      <c r="A51" s="81" t="s">
        <v>237</v>
      </c>
      <c r="B51" s="82" t="s">
        <v>238</v>
      </c>
      <c r="C51" s="82"/>
      <c r="D51" s="80">
        <f>D52</f>
        <v>357212.88</v>
      </c>
    </row>
    <row r="52" spans="1:5" x14ac:dyDescent="0.25">
      <c r="A52" s="81" t="s">
        <v>240</v>
      </c>
      <c r="B52" s="82" t="s">
        <v>239</v>
      </c>
      <c r="C52" s="82"/>
      <c r="D52" s="80">
        <f>D53+D55</f>
        <v>357212.88</v>
      </c>
    </row>
    <row r="53" spans="1:5" ht="26.4" customHeight="1" x14ac:dyDescent="0.25">
      <c r="A53" s="81" t="s">
        <v>379</v>
      </c>
      <c r="B53" s="82" t="s">
        <v>380</v>
      </c>
      <c r="C53" s="82"/>
      <c r="D53" s="80">
        <f>D54</f>
        <v>80644.929999999993</v>
      </c>
    </row>
    <row r="54" spans="1:5" ht="35.25" customHeight="1" x14ac:dyDescent="0.25">
      <c r="A54" s="81" t="s">
        <v>377</v>
      </c>
      <c r="B54" s="82" t="s">
        <v>378</v>
      </c>
      <c r="C54" s="82"/>
      <c r="D54" s="80">
        <v>80644.929999999993</v>
      </c>
    </row>
    <row r="55" spans="1:5" ht="19.2" customHeight="1" x14ac:dyDescent="0.25">
      <c r="A55" s="81" t="s">
        <v>699</v>
      </c>
      <c r="B55" s="82" t="s">
        <v>700</v>
      </c>
      <c r="C55" s="82"/>
      <c r="D55" s="80">
        <f>D56</f>
        <v>276567.95</v>
      </c>
    </row>
    <row r="56" spans="1:5" ht="24.6" customHeight="1" x14ac:dyDescent="0.25">
      <c r="A56" s="81" t="s">
        <v>184</v>
      </c>
      <c r="B56" s="82" t="s">
        <v>701</v>
      </c>
      <c r="C56" s="82"/>
      <c r="D56" s="80">
        <v>276567.95</v>
      </c>
    </row>
    <row r="57" spans="1:5" ht="15.6" customHeight="1" x14ac:dyDescent="0.25">
      <c r="A57" s="31" t="s">
        <v>230</v>
      </c>
      <c r="B57" s="82" t="s">
        <v>64</v>
      </c>
      <c r="C57" s="82"/>
      <c r="D57" s="80">
        <f>D61+D58+D67+D64</f>
        <v>630064.40999999957</v>
      </c>
    </row>
    <row r="58" spans="1:5" ht="53.25" hidden="1" customHeight="1" x14ac:dyDescent="0.25">
      <c r="A58" s="31" t="s">
        <v>231</v>
      </c>
      <c r="B58" s="82" t="s">
        <v>192</v>
      </c>
      <c r="C58" s="82"/>
      <c r="D58" s="80">
        <f>D59</f>
        <v>0</v>
      </c>
    </row>
    <row r="59" spans="1:5" ht="53.25" hidden="1" customHeight="1" x14ac:dyDescent="0.25">
      <c r="A59" s="31" t="s">
        <v>643</v>
      </c>
      <c r="B59" s="101" t="s">
        <v>644</v>
      </c>
      <c r="C59" s="82"/>
      <c r="D59" s="80">
        <f>D60</f>
        <v>0</v>
      </c>
    </row>
    <row r="60" spans="1:5" ht="56.25" hidden="1" customHeight="1" x14ac:dyDescent="0.25">
      <c r="A60" s="31" t="s">
        <v>185</v>
      </c>
      <c r="B60" s="101" t="s">
        <v>488</v>
      </c>
      <c r="C60" s="82"/>
      <c r="D60" s="80">
        <v>0</v>
      </c>
    </row>
    <row r="61" spans="1:5" ht="29.25" customHeight="1" x14ac:dyDescent="0.25">
      <c r="A61" s="31" t="s">
        <v>460</v>
      </c>
      <c r="B61" s="82" t="s">
        <v>65</v>
      </c>
      <c r="C61" s="82"/>
      <c r="D61" s="80">
        <f>D62+D69</f>
        <v>607000</v>
      </c>
    </row>
    <row r="62" spans="1:5" ht="26.4" x14ac:dyDescent="0.25">
      <c r="A62" s="31" t="s">
        <v>232</v>
      </c>
      <c r="B62" s="82" t="s">
        <v>66</v>
      </c>
      <c r="C62" s="82"/>
      <c r="D62" s="80">
        <f>D63</f>
        <v>607000</v>
      </c>
    </row>
    <row r="63" spans="1:5" ht="27" customHeight="1" x14ac:dyDescent="0.25">
      <c r="A63" s="31" t="s">
        <v>233</v>
      </c>
      <c r="B63" s="82" t="s">
        <v>174</v>
      </c>
      <c r="C63" s="82"/>
      <c r="D63" s="80">
        <f>118537.61+163648.2+303363.2+142602.48-134203.13+13051.64</f>
        <v>607000</v>
      </c>
      <c r="E63" s="44">
        <v>162354.26999999999</v>
      </c>
    </row>
    <row r="64" spans="1:5" ht="55.2" customHeight="1" x14ac:dyDescent="0.25">
      <c r="A64" s="31" t="s">
        <v>858</v>
      </c>
      <c r="B64" s="82" t="s">
        <v>855</v>
      </c>
      <c r="C64" s="82"/>
      <c r="D64" s="80">
        <f>D65</f>
        <v>23064.409999999996</v>
      </c>
    </row>
    <row r="65" spans="1:4" ht="55.2" customHeight="1" x14ac:dyDescent="0.25">
      <c r="A65" s="31" t="s">
        <v>859</v>
      </c>
      <c r="B65" s="82" t="s">
        <v>856</v>
      </c>
      <c r="C65" s="82"/>
      <c r="D65" s="80">
        <f>D66</f>
        <v>23064.409999999996</v>
      </c>
    </row>
    <row r="66" spans="1:4" ht="56.4" customHeight="1" x14ac:dyDescent="0.25">
      <c r="A66" s="31" t="s">
        <v>860</v>
      </c>
      <c r="B66" s="82" t="s">
        <v>857</v>
      </c>
      <c r="C66" s="82"/>
      <c r="D66" s="80">
        <f>19268.17+3796.24</f>
        <v>23064.409999999996</v>
      </c>
    </row>
    <row r="67" spans="1:4" ht="32.25" customHeight="1" x14ac:dyDescent="0.25">
      <c r="A67" s="31" t="s">
        <v>645</v>
      </c>
      <c r="B67" s="101" t="s">
        <v>646</v>
      </c>
      <c r="C67" s="82"/>
      <c r="D67" s="80">
        <f>D68</f>
        <v>-4.0745362639427185E-10</v>
      </c>
    </row>
    <row r="68" spans="1:4" ht="29.25" customHeight="1" x14ac:dyDescent="0.25">
      <c r="A68" s="31" t="s">
        <v>601</v>
      </c>
      <c r="B68" s="101" t="s">
        <v>602</v>
      </c>
      <c r="C68" s="82"/>
      <c r="D68" s="80">
        <f>300000+4300000-167444.44-3832324.98-303363.2-142602.48-154264.9</f>
        <v>-4.0745362639427185E-10</v>
      </c>
    </row>
    <row r="69" spans="1:4" ht="39" hidden="1" customHeight="1" x14ac:dyDescent="0.25">
      <c r="A69" s="31" t="s">
        <v>463</v>
      </c>
      <c r="B69" s="101" t="s">
        <v>464</v>
      </c>
      <c r="C69" s="82"/>
      <c r="D69" s="168">
        <f>D70</f>
        <v>0</v>
      </c>
    </row>
    <row r="70" spans="1:4" ht="39" hidden="1" customHeight="1" x14ac:dyDescent="0.25">
      <c r="A70" s="31" t="s">
        <v>458</v>
      </c>
      <c r="B70" s="101" t="s">
        <v>459</v>
      </c>
      <c r="C70" s="82"/>
      <c r="D70" s="168">
        <v>0</v>
      </c>
    </row>
    <row r="71" spans="1:4" ht="18.75" customHeight="1" x14ac:dyDescent="0.25">
      <c r="A71" s="31" t="s">
        <v>501</v>
      </c>
      <c r="B71" s="82" t="s">
        <v>502</v>
      </c>
      <c r="C71" s="82"/>
      <c r="D71" s="80">
        <f>D75+D72</f>
        <v>662020.99</v>
      </c>
    </row>
    <row r="72" spans="1:4" ht="29.4" customHeight="1" x14ac:dyDescent="0.25">
      <c r="A72" s="31" t="s">
        <v>849</v>
      </c>
      <c r="B72" s="82" t="s">
        <v>850</v>
      </c>
      <c r="C72" s="82"/>
      <c r="D72" s="80">
        <f>D73</f>
        <v>20817</v>
      </c>
    </row>
    <row r="73" spans="1:4" ht="54.6" customHeight="1" x14ac:dyDescent="0.25">
      <c r="A73" s="31" t="s">
        <v>851</v>
      </c>
      <c r="B73" s="82" t="s">
        <v>852</v>
      </c>
      <c r="C73" s="82"/>
      <c r="D73" s="80">
        <f>D74</f>
        <v>20817</v>
      </c>
    </row>
    <row r="74" spans="1:4" ht="136.19999999999999" customHeight="1" x14ac:dyDescent="0.25">
      <c r="A74" s="31" t="s">
        <v>853</v>
      </c>
      <c r="B74" s="82" t="s">
        <v>854</v>
      </c>
      <c r="C74" s="82"/>
      <c r="D74" s="80">
        <f>20817</f>
        <v>20817</v>
      </c>
    </row>
    <row r="75" spans="1:4" ht="74.25" customHeight="1" x14ac:dyDescent="0.25">
      <c r="A75" s="31" t="s">
        <v>647</v>
      </c>
      <c r="B75" s="48" t="s">
        <v>797</v>
      </c>
      <c r="C75" s="82"/>
      <c r="D75" s="80">
        <f>D76+D78</f>
        <v>641203.99</v>
      </c>
    </row>
    <row r="76" spans="1:4" ht="40.5" customHeight="1" x14ac:dyDescent="0.25">
      <c r="A76" s="31" t="s">
        <v>649</v>
      </c>
      <c r="B76" s="48" t="s">
        <v>650</v>
      </c>
      <c r="C76" s="82"/>
      <c r="D76" s="80">
        <f>D77</f>
        <v>626824.21</v>
      </c>
    </row>
    <row r="77" spans="1:4" ht="53.25" customHeight="1" x14ac:dyDescent="0.25">
      <c r="A77" s="138" t="s">
        <v>597</v>
      </c>
      <c r="B77" s="48" t="s">
        <v>599</v>
      </c>
      <c r="C77" s="82"/>
      <c r="D77" s="125">
        <f>204361.49+422462.72</f>
        <v>626824.21</v>
      </c>
    </row>
    <row r="78" spans="1:4" ht="63" customHeight="1" x14ac:dyDescent="0.25">
      <c r="A78" s="138" t="s">
        <v>652</v>
      </c>
      <c r="B78" s="118" t="s">
        <v>651</v>
      </c>
      <c r="C78" s="82"/>
      <c r="D78" s="125">
        <f>D79</f>
        <v>14379.78</v>
      </c>
    </row>
    <row r="79" spans="1:4" ht="57.75" customHeight="1" x14ac:dyDescent="0.25">
      <c r="A79" s="139" t="s">
        <v>598</v>
      </c>
      <c r="B79" s="118" t="s">
        <v>600</v>
      </c>
      <c r="C79" s="82"/>
      <c r="D79" s="80">
        <f>56437.46-20817-23176.46+1223.45+712.33</f>
        <v>14379.78</v>
      </c>
    </row>
    <row r="80" spans="1:4" ht="22.2" customHeight="1" x14ac:dyDescent="0.25">
      <c r="A80" s="139" t="s">
        <v>861</v>
      </c>
      <c r="B80" s="118" t="s">
        <v>862</v>
      </c>
      <c r="C80" s="82"/>
      <c r="D80" s="80">
        <f>D81</f>
        <v>890810</v>
      </c>
    </row>
    <row r="81" spans="1:4" ht="24" customHeight="1" x14ac:dyDescent="0.25">
      <c r="A81" s="31" t="s">
        <v>658</v>
      </c>
      <c r="B81" s="82" t="s">
        <v>659</v>
      </c>
      <c r="C81" s="82"/>
      <c r="D81" s="80">
        <f>D82</f>
        <v>890810</v>
      </c>
    </row>
    <row r="82" spans="1:4" ht="23.25" customHeight="1" x14ac:dyDescent="0.25">
      <c r="A82" s="31" t="s">
        <v>660</v>
      </c>
      <c r="B82" s="82" t="s">
        <v>661</v>
      </c>
      <c r="C82" s="82"/>
      <c r="D82" s="80">
        <f>D83+D84+D85</f>
        <v>890810</v>
      </c>
    </row>
    <row r="83" spans="1:4" ht="30" customHeight="1" x14ac:dyDescent="0.25">
      <c r="A83" s="31" t="s">
        <v>830</v>
      </c>
      <c r="B83" s="82" t="s">
        <v>828</v>
      </c>
      <c r="C83" s="82"/>
      <c r="D83" s="80">
        <v>200200</v>
      </c>
    </row>
    <row r="84" spans="1:4" ht="32.4" customHeight="1" x14ac:dyDescent="0.25">
      <c r="A84" s="31" t="s">
        <v>831</v>
      </c>
      <c r="B84" s="82" t="s">
        <v>829</v>
      </c>
      <c r="C84" s="82"/>
      <c r="D84" s="80">
        <v>250250</v>
      </c>
    </row>
    <row r="85" spans="1:4" ht="32.4" customHeight="1" x14ac:dyDescent="0.25">
      <c r="A85" s="31" t="s">
        <v>843</v>
      </c>
      <c r="B85" s="82" t="s">
        <v>844</v>
      </c>
      <c r="C85" s="82"/>
      <c r="D85" s="80">
        <v>440360</v>
      </c>
    </row>
    <row r="86" spans="1:4" ht="16.2" customHeight="1" x14ac:dyDescent="0.25">
      <c r="A86" s="31" t="s">
        <v>234</v>
      </c>
      <c r="B86" s="82" t="s">
        <v>67</v>
      </c>
      <c r="C86" s="82"/>
      <c r="D86" s="80">
        <f>D87</f>
        <v>149312100.50999999</v>
      </c>
    </row>
    <row r="87" spans="1:4" ht="26.25" customHeight="1" x14ac:dyDescent="0.25">
      <c r="A87" s="31" t="s">
        <v>235</v>
      </c>
      <c r="B87" s="82" t="s">
        <v>68</v>
      </c>
      <c r="C87" s="82"/>
      <c r="D87" s="80">
        <f>D88+D96+D129+D141</f>
        <v>149312100.50999999</v>
      </c>
    </row>
    <row r="88" spans="1:4" x14ac:dyDescent="0.25">
      <c r="A88" s="31" t="s">
        <v>465</v>
      </c>
      <c r="B88" s="82" t="s">
        <v>516</v>
      </c>
      <c r="C88" s="82"/>
      <c r="D88" s="80">
        <f>D89+D94</f>
        <v>46324606</v>
      </c>
    </row>
    <row r="89" spans="1:4" ht="21" customHeight="1" x14ac:dyDescent="0.25">
      <c r="A89" s="31" t="s">
        <v>693</v>
      </c>
      <c r="B89" s="82" t="s">
        <v>517</v>
      </c>
      <c r="C89" s="82"/>
      <c r="D89" s="80">
        <f>D90</f>
        <v>46324606</v>
      </c>
    </row>
    <row r="90" spans="1:4" ht="28.5" customHeight="1" x14ac:dyDescent="0.25">
      <c r="A90" s="31" t="s">
        <v>648</v>
      </c>
      <c r="B90" s="82" t="s">
        <v>518</v>
      </c>
      <c r="C90" s="82"/>
      <c r="D90" s="80">
        <f>D91+D92+D93</f>
        <v>46324606</v>
      </c>
    </row>
    <row r="91" spans="1:4" ht="29.4" customHeight="1" x14ac:dyDescent="0.25">
      <c r="A91" s="31" t="s">
        <v>762</v>
      </c>
      <c r="B91" s="82"/>
      <c r="C91" s="82" t="s">
        <v>69</v>
      </c>
      <c r="D91" s="80">
        <v>2829501</v>
      </c>
    </row>
    <row r="92" spans="1:4" ht="26.4" x14ac:dyDescent="0.25">
      <c r="A92" s="31" t="s">
        <v>489</v>
      </c>
      <c r="B92" s="82"/>
      <c r="C92" s="82" t="s">
        <v>70</v>
      </c>
      <c r="D92" s="80">
        <v>4848109</v>
      </c>
    </row>
    <row r="93" spans="1:4" ht="26.4" x14ac:dyDescent="0.25">
      <c r="A93" s="31" t="s">
        <v>761</v>
      </c>
      <c r="B93" s="82"/>
      <c r="C93" s="82" t="s">
        <v>71</v>
      </c>
      <c r="D93" s="80">
        <v>38646996</v>
      </c>
    </row>
    <row r="94" spans="1:4" ht="27" hidden="1" customHeight="1" x14ac:dyDescent="0.25">
      <c r="A94" s="31" t="s">
        <v>241</v>
      </c>
      <c r="B94" s="82" t="s">
        <v>519</v>
      </c>
      <c r="C94" s="82"/>
      <c r="D94" s="168">
        <f>D95</f>
        <v>0</v>
      </c>
    </row>
    <row r="95" spans="1:4" ht="34.5" hidden="1" customHeight="1" x14ac:dyDescent="0.25">
      <c r="A95" s="31" t="s">
        <v>186</v>
      </c>
      <c r="B95" s="82" t="s">
        <v>520</v>
      </c>
      <c r="C95" s="82"/>
      <c r="D95" s="168">
        <v>0</v>
      </c>
    </row>
    <row r="96" spans="1:4" ht="29.25" customHeight="1" x14ac:dyDescent="0.25">
      <c r="A96" s="31" t="s">
        <v>466</v>
      </c>
      <c r="B96" s="82" t="s">
        <v>521</v>
      </c>
      <c r="C96" s="82"/>
      <c r="D96" s="80">
        <f>D111+D99+D97+D101+D103+D105+D109+D107</f>
        <v>57249039.280000001</v>
      </c>
    </row>
    <row r="97" spans="1:4" ht="30.75" hidden="1" customHeight="1" x14ac:dyDescent="0.25">
      <c r="A97" s="31" t="s">
        <v>575</v>
      </c>
      <c r="B97" s="82" t="s">
        <v>622</v>
      </c>
      <c r="C97" s="82"/>
      <c r="D97" s="168">
        <f>D98</f>
        <v>0</v>
      </c>
    </row>
    <row r="98" spans="1:4" s="165" customFormat="1" ht="29.25" hidden="1" customHeight="1" x14ac:dyDescent="0.25">
      <c r="A98" s="96" t="s">
        <v>467</v>
      </c>
      <c r="B98" s="82" t="s">
        <v>580</v>
      </c>
      <c r="C98" s="82"/>
      <c r="D98" s="170"/>
    </row>
    <row r="99" spans="1:4" ht="54.6" customHeight="1" x14ac:dyDescent="0.25">
      <c r="A99" s="31" t="s">
        <v>809</v>
      </c>
      <c r="B99" s="82" t="s">
        <v>612</v>
      </c>
      <c r="C99" s="82"/>
      <c r="D99" s="80">
        <f>D100</f>
        <v>16761530.949999999</v>
      </c>
    </row>
    <row r="100" spans="1:4" ht="43.95" customHeight="1" x14ac:dyDescent="0.25">
      <c r="A100" s="31" t="s">
        <v>704</v>
      </c>
      <c r="B100" s="101" t="s">
        <v>611</v>
      </c>
      <c r="C100" s="82"/>
      <c r="D100" s="80">
        <f>16761530.95</f>
        <v>16761530.949999999</v>
      </c>
    </row>
    <row r="101" spans="1:4" ht="71.400000000000006" customHeight="1" x14ac:dyDescent="0.25">
      <c r="A101" s="83" t="s">
        <v>794</v>
      </c>
      <c r="B101" s="82" t="s">
        <v>623</v>
      </c>
      <c r="C101" s="82"/>
      <c r="D101" s="80">
        <f>D102</f>
        <v>1906670.4300000006</v>
      </c>
    </row>
    <row r="102" spans="1:4" ht="70.95" customHeight="1" x14ac:dyDescent="0.25">
      <c r="A102" s="83" t="s">
        <v>793</v>
      </c>
      <c r="B102" s="82" t="s">
        <v>581</v>
      </c>
      <c r="C102" s="82"/>
      <c r="D102" s="80">
        <f>7048131.54+2899481.06-381160.54+990950.66-7048131.54-1602600.75</f>
        <v>1906670.4300000006</v>
      </c>
    </row>
    <row r="103" spans="1:4" ht="52.5" customHeight="1" x14ac:dyDescent="0.25">
      <c r="A103" s="83" t="s">
        <v>624</v>
      </c>
      <c r="B103" s="82" t="s">
        <v>625</v>
      </c>
      <c r="C103" s="82"/>
      <c r="D103" s="80">
        <f>D104</f>
        <v>1953510.8700000003</v>
      </c>
    </row>
    <row r="104" spans="1:4" ht="57" customHeight="1" x14ac:dyDescent="0.25">
      <c r="A104" s="83" t="s">
        <v>576</v>
      </c>
      <c r="B104" s="82" t="s">
        <v>577</v>
      </c>
      <c r="C104" s="82"/>
      <c r="D104" s="80">
        <f>530517.1+120920.08+251509.16+20692.46+6674500.86+790701.01+3497803.48-2444796.5-7205017.96-283318.82</f>
        <v>1953510.8700000003</v>
      </c>
    </row>
    <row r="105" spans="1:4" ht="25.5" hidden="1" customHeight="1" x14ac:dyDescent="0.25">
      <c r="A105" s="83" t="s">
        <v>626</v>
      </c>
      <c r="B105" s="82" t="s">
        <v>627</v>
      </c>
      <c r="C105" s="82"/>
      <c r="D105" s="80">
        <f>D106</f>
        <v>0</v>
      </c>
    </row>
    <row r="106" spans="1:4" ht="26.4" hidden="1" customHeight="1" x14ac:dyDescent="0.25">
      <c r="A106" s="83" t="s">
        <v>628</v>
      </c>
      <c r="B106" s="82" t="s">
        <v>522</v>
      </c>
      <c r="C106" s="82"/>
      <c r="D106" s="80">
        <v>0</v>
      </c>
    </row>
    <row r="107" spans="1:4" ht="20.399999999999999" customHeight="1" x14ac:dyDescent="0.25">
      <c r="A107" s="83" t="s">
        <v>776</v>
      </c>
      <c r="B107" s="82" t="s">
        <v>777</v>
      </c>
      <c r="C107" s="82"/>
      <c r="D107" s="80">
        <f>D108</f>
        <v>229478.55</v>
      </c>
    </row>
    <row r="108" spans="1:4" ht="22.2" customHeight="1" x14ac:dyDescent="0.25">
      <c r="A108" s="71" t="s">
        <v>778</v>
      </c>
      <c r="B108" s="82" t="s">
        <v>777</v>
      </c>
      <c r="C108" s="82"/>
      <c r="D108" s="80">
        <v>229478.55</v>
      </c>
    </row>
    <row r="109" spans="1:4" ht="39" hidden="1" customHeight="1" x14ac:dyDescent="0.25">
      <c r="A109" s="83" t="s">
        <v>745</v>
      </c>
      <c r="B109" s="82" t="s">
        <v>743</v>
      </c>
      <c r="C109" s="82"/>
      <c r="D109" s="168">
        <f>D110</f>
        <v>0</v>
      </c>
    </row>
    <row r="110" spans="1:4" ht="55.95" hidden="1" customHeight="1" x14ac:dyDescent="0.25">
      <c r="A110" s="83" t="s">
        <v>746</v>
      </c>
      <c r="B110" s="82" t="s">
        <v>744</v>
      </c>
      <c r="C110" s="82"/>
      <c r="D110" s="168">
        <v>0</v>
      </c>
    </row>
    <row r="111" spans="1:4" x14ac:dyDescent="0.25">
      <c r="A111" s="31" t="s">
        <v>200</v>
      </c>
      <c r="B111" s="82" t="s">
        <v>523</v>
      </c>
      <c r="C111" s="82"/>
      <c r="D111" s="80">
        <f>D112</f>
        <v>36397848.480000004</v>
      </c>
    </row>
    <row r="112" spans="1:4" x14ac:dyDescent="0.25">
      <c r="A112" s="31" t="s">
        <v>187</v>
      </c>
      <c r="B112" s="82" t="s">
        <v>524</v>
      </c>
      <c r="C112" s="82"/>
      <c r="D112" s="80">
        <f>D113+D118+D127+D119+D115+D120+D116+D114+D128+D124+D121+D125+D126+D122+D117+D123</f>
        <v>36397848.480000004</v>
      </c>
    </row>
    <row r="113" spans="1:4" ht="43.2" customHeight="1" x14ac:dyDescent="0.25">
      <c r="A113" s="31" t="s">
        <v>402</v>
      </c>
      <c r="B113" s="82"/>
      <c r="C113" s="82" t="s">
        <v>50</v>
      </c>
      <c r="D113" s="80">
        <f>23174944-190000</f>
        <v>22984944</v>
      </c>
    </row>
    <row r="114" spans="1:4" ht="26.4" hidden="1" x14ac:dyDescent="0.25">
      <c r="A114" s="31" t="s">
        <v>675</v>
      </c>
      <c r="B114" s="82"/>
      <c r="C114" s="82"/>
      <c r="D114" s="80">
        <v>0</v>
      </c>
    </row>
    <row r="115" spans="1:4" ht="30" hidden="1" customHeight="1" x14ac:dyDescent="0.25">
      <c r="A115" s="98" t="s">
        <v>702</v>
      </c>
      <c r="B115" s="82"/>
      <c r="C115" s="82"/>
      <c r="D115" s="168">
        <v>0</v>
      </c>
    </row>
    <row r="116" spans="1:4" ht="39" hidden="1" customHeight="1" x14ac:dyDescent="0.25">
      <c r="A116" s="102" t="s">
        <v>676</v>
      </c>
      <c r="B116" s="82"/>
      <c r="C116" s="82"/>
      <c r="D116" s="168">
        <v>0</v>
      </c>
    </row>
    <row r="117" spans="1:4" ht="69" customHeight="1" x14ac:dyDescent="0.25">
      <c r="A117" s="31" t="s">
        <v>810</v>
      </c>
      <c r="B117" s="101"/>
      <c r="C117" s="82"/>
      <c r="D117" s="80">
        <v>2361600</v>
      </c>
    </row>
    <row r="118" spans="1:4" ht="26.4" x14ac:dyDescent="0.25">
      <c r="A118" s="98" t="s">
        <v>199</v>
      </c>
      <c r="B118" s="82"/>
      <c r="C118" s="82" t="s">
        <v>73</v>
      </c>
      <c r="D118" s="80">
        <v>36620.6</v>
      </c>
    </row>
    <row r="119" spans="1:4" ht="39.75" customHeight="1" x14ac:dyDescent="0.25">
      <c r="A119" s="31" t="s">
        <v>589</v>
      </c>
      <c r="B119" s="82"/>
      <c r="C119" s="82"/>
      <c r="D119" s="80">
        <v>766695</v>
      </c>
    </row>
    <row r="120" spans="1:4" ht="30.75" hidden="1" customHeight="1" x14ac:dyDescent="0.25">
      <c r="A120" s="31" t="s">
        <v>578</v>
      </c>
      <c r="B120" s="82"/>
      <c r="C120" s="82"/>
      <c r="D120" s="168">
        <v>0</v>
      </c>
    </row>
    <row r="121" spans="1:4" ht="51.75" customHeight="1" x14ac:dyDescent="0.25">
      <c r="A121" s="31" t="s">
        <v>821</v>
      </c>
      <c r="B121" s="82"/>
      <c r="C121" s="82"/>
      <c r="D121" s="80">
        <v>285000</v>
      </c>
    </row>
    <row r="122" spans="1:4" ht="27.6" customHeight="1" x14ac:dyDescent="0.25">
      <c r="A122" s="31" t="s">
        <v>834</v>
      </c>
      <c r="B122" s="82"/>
      <c r="C122" s="82"/>
      <c r="D122" s="80">
        <f>3592163.48-3274.6</f>
        <v>3588888.88</v>
      </c>
    </row>
    <row r="123" spans="1:4" ht="40.950000000000003" customHeight="1" x14ac:dyDescent="0.25">
      <c r="A123" s="31" t="s">
        <v>826</v>
      </c>
      <c r="B123" s="82" t="s">
        <v>524</v>
      </c>
      <c r="C123" s="82"/>
      <c r="D123" s="80">
        <v>1499600</v>
      </c>
    </row>
    <row r="124" spans="1:4" ht="43.95" customHeight="1" x14ac:dyDescent="0.25">
      <c r="A124" s="31" t="s">
        <v>827</v>
      </c>
      <c r="B124" s="82" t="s">
        <v>524</v>
      </c>
      <c r="C124" s="82"/>
      <c r="D124" s="80">
        <v>1874500</v>
      </c>
    </row>
    <row r="125" spans="1:4" ht="31.95" customHeight="1" x14ac:dyDescent="0.25">
      <c r="A125" s="31" t="s">
        <v>836</v>
      </c>
      <c r="B125" s="82" t="s">
        <v>524</v>
      </c>
      <c r="C125" s="82"/>
      <c r="D125" s="80">
        <v>3000000</v>
      </c>
    </row>
    <row r="126" spans="1:4" ht="44.4" hidden="1" customHeight="1" x14ac:dyDescent="0.25">
      <c r="A126" s="31" t="s">
        <v>755</v>
      </c>
      <c r="B126" s="82"/>
      <c r="C126" s="82"/>
      <c r="D126" s="168">
        <v>0</v>
      </c>
    </row>
    <row r="127" spans="1:4" ht="37.5" hidden="1" customHeight="1" x14ac:dyDescent="0.25">
      <c r="A127" s="31" t="s">
        <v>703</v>
      </c>
      <c r="B127" s="82"/>
      <c r="C127" s="82"/>
      <c r="D127" s="168">
        <v>0</v>
      </c>
    </row>
    <row r="128" spans="1:4" ht="40.950000000000003" hidden="1" customHeight="1" x14ac:dyDescent="0.25">
      <c r="A128" s="31" t="s">
        <v>758</v>
      </c>
      <c r="B128" s="82"/>
      <c r="C128" s="82"/>
      <c r="D128" s="168">
        <v>0</v>
      </c>
    </row>
    <row r="129" spans="1:4" ht="15.75" customHeight="1" x14ac:dyDescent="0.25">
      <c r="A129" s="31" t="s">
        <v>468</v>
      </c>
      <c r="B129" s="82" t="s">
        <v>525</v>
      </c>
      <c r="C129" s="82"/>
      <c r="D129" s="80">
        <f>D139+D130+D132</f>
        <v>1721918.23</v>
      </c>
    </row>
    <row r="130" spans="1:4" ht="13.2" hidden="1" customHeight="1" x14ac:dyDescent="0.25">
      <c r="A130" s="31" t="s">
        <v>197</v>
      </c>
      <c r="B130" s="82" t="s">
        <v>528</v>
      </c>
      <c r="C130" s="82"/>
      <c r="D130" s="80"/>
    </row>
    <row r="131" spans="1:4" ht="13.2" hidden="1" customHeight="1" x14ac:dyDescent="0.25">
      <c r="A131" s="31" t="s">
        <v>188</v>
      </c>
      <c r="B131" s="82" t="s">
        <v>529</v>
      </c>
      <c r="C131" s="82"/>
      <c r="D131" s="80"/>
    </row>
    <row r="132" spans="1:4" ht="26.4" x14ac:dyDescent="0.25">
      <c r="A132" s="31" t="s">
        <v>565</v>
      </c>
      <c r="B132" s="82" t="s">
        <v>566</v>
      </c>
      <c r="C132" s="82"/>
      <c r="D132" s="80">
        <f>D133</f>
        <v>977124</v>
      </c>
    </row>
    <row r="133" spans="1:4" ht="26.4" x14ac:dyDescent="0.25">
      <c r="A133" s="31" t="s">
        <v>567</v>
      </c>
      <c r="B133" s="82" t="s">
        <v>564</v>
      </c>
      <c r="C133" s="82"/>
      <c r="D133" s="80">
        <f>D136+D137+D138+D134+D135</f>
        <v>977124</v>
      </c>
    </row>
    <row r="134" spans="1:4" ht="40.950000000000003" hidden="1" customHeight="1" x14ac:dyDescent="0.25">
      <c r="A134" s="31" t="s">
        <v>591</v>
      </c>
      <c r="B134" s="82"/>
      <c r="C134" s="82"/>
      <c r="D134" s="168"/>
    </row>
    <row r="135" spans="1:4" ht="52.95" hidden="1" customHeight="1" x14ac:dyDescent="0.25">
      <c r="A135" s="31" t="s">
        <v>590</v>
      </c>
      <c r="B135" s="82"/>
      <c r="C135" s="82"/>
      <c r="D135" s="168"/>
    </row>
    <row r="136" spans="1:4" ht="66" x14ac:dyDescent="0.25">
      <c r="A136" s="31" t="s">
        <v>194</v>
      </c>
      <c r="B136" s="82"/>
      <c r="C136" s="82"/>
      <c r="D136" s="80">
        <v>4000</v>
      </c>
    </row>
    <row r="137" spans="1:4" ht="26.4" x14ac:dyDescent="0.25">
      <c r="A137" s="31" t="s">
        <v>592</v>
      </c>
      <c r="B137" s="82"/>
      <c r="C137" s="82"/>
      <c r="D137" s="80">
        <f>30379+1513502-570757</f>
        <v>973124</v>
      </c>
    </row>
    <row r="138" spans="1:4" ht="26.4" hidden="1" customHeight="1" x14ac:dyDescent="0.25">
      <c r="A138" s="31" t="s">
        <v>193</v>
      </c>
      <c r="B138" s="82"/>
      <c r="C138" s="82"/>
      <c r="D138" s="168">
        <v>0</v>
      </c>
    </row>
    <row r="139" spans="1:4" ht="26.4" x14ac:dyDescent="0.25">
      <c r="A139" s="31" t="s">
        <v>198</v>
      </c>
      <c r="B139" s="82" t="s">
        <v>526</v>
      </c>
      <c r="C139" s="82"/>
      <c r="D139" s="80">
        <f>D140</f>
        <v>744794.2300000001</v>
      </c>
    </row>
    <row r="140" spans="1:4" ht="26.4" x14ac:dyDescent="0.25">
      <c r="A140" s="31" t="s">
        <v>190</v>
      </c>
      <c r="B140" s="82" t="s">
        <v>527</v>
      </c>
      <c r="C140" s="82"/>
      <c r="D140" s="80">
        <f>669398.06+75396.17</f>
        <v>744794.2300000001</v>
      </c>
    </row>
    <row r="141" spans="1:4" x14ac:dyDescent="0.25">
      <c r="A141" s="31" t="s">
        <v>196</v>
      </c>
      <c r="B141" s="82" t="s">
        <v>530</v>
      </c>
      <c r="C141" s="82"/>
      <c r="D141" s="80">
        <f>D142</f>
        <v>44016537</v>
      </c>
    </row>
    <row r="142" spans="1:4" ht="24.75" customHeight="1" x14ac:dyDescent="0.25">
      <c r="A142" s="31" t="s">
        <v>195</v>
      </c>
      <c r="B142" s="82" t="s">
        <v>531</v>
      </c>
      <c r="C142" s="82"/>
      <c r="D142" s="80">
        <f>D143</f>
        <v>44016537</v>
      </c>
    </row>
    <row r="143" spans="1:4" ht="26.4" x14ac:dyDescent="0.25">
      <c r="A143" s="31" t="s">
        <v>189</v>
      </c>
      <c r="B143" s="82" t="s">
        <v>532</v>
      </c>
      <c r="C143" s="82"/>
      <c r="D143" s="80">
        <f>D144+D146+D145</f>
        <v>44016537</v>
      </c>
    </row>
    <row r="144" spans="1:4" ht="26.4" x14ac:dyDescent="0.25">
      <c r="A144" s="31" t="s">
        <v>754</v>
      </c>
      <c r="B144" s="82"/>
      <c r="C144" s="82"/>
      <c r="D144" s="80">
        <f>19497934+9400000+10900000+1200000</f>
        <v>40997934</v>
      </c>
    </row>
    <row r="145" spans="1:4" ht="39.6" x14ac:dyDescent="0.25">
      <c r="A145" s="32" t="s">
        <v>832</v>
      </c>
      <c r="B145" s="82"/>
      <c r="C145" s="144"/>
      <c r="D145" s="80">
        <v>998703</v>
      </c>
    </row>
    <row r="146" spans="1:4" ht="39.6" x14ac:dyDescent="0.25">
      <c r="A146" s="32" t="s">
        <v>819</v>
      </c>
      <c r="B146" s="82"/>
      <c r="C146" s="144"/>
      <c r="D146" s="80">
        <f>1010000+1009900</f>
        <v>2019900</v>
      </c>
    </row>
    <row r="147" spans="1:4" ht="26.25" customHeight="1" x14ac:dyDescent="0.25">
      <c r="A147" s="180" t="s">
        <v>18</v>
      </c>
      <c r="B147" s="181"/>
      <c r="C147" s="182"/>
      <c r="D147" s="80">
        <f>D86+D10</f>
        <v>196191983.73999998</v>
      </c>
    </row>
    <row r="149" spans="1:4" x14ac:dyDescent="0.25">
      <c r="B149" s="165" t="s">
        <v>866</v>
      </c>
      <c r="D149" s="171">
        <f>205125117.02-D147</f>
        <v>8933133.280000031</v>
      </c>
    </row>
    <row r="150" spans="1:4" x14ac:dyDescent="0.25">
      <c r="D150" s="171"/>
    </row>
    <row r="151" spans="1:4" x14ac:dyDescent="0.25">
      <c r="D151" s="171"/>
    </row>
    <row r="153" spans="1:4" x14ac:dyDescent="0.25">
      <c r="D153" s="171"/>
    </row>
  </sheetData>
  <mergeCells count="4">
    <mergeCell ref="A4:D4"/>
    <mergeCell ref="A6:D6"/>
    <mergeCell ref="A7:D7"/>
    <mergeCell ref="A147:C147"/>
  </mergeCells>
  <phoneticPr fontId="0" type="noConversion"/>
  <printOptions horizontalCentered="1"/>
  <pageMargins left="0.78740157480314965" right="0.39370078740157483" top="0.59055118110236227" bottom="0.27559055118110237" header="0.51181102362204722" footer="0.51181102362204722"/>
  <pageSetup paperSize="9" scale="70" fitToHeight="3" orientation="portrait" r:id="rId1"/>
  <headerFooter alignWithMargins="0"/>
  <rowBreaks count="2" manualBreakCount="2">
    <brk id="32" max="4" man="1"/>
    <brk id="70" max="4"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2">
    <tabColor rgb="FF92D050"/>
  </sheetPr>
  <dimension ref="A1:P46"/>
  <sheetViews>
    <sheetView tabSelected="1" view="pageBreakPreview" topLeftCell="A2" workbookViewId="0">
      <selection activeCell="J39" sqref="A39:J69"/>
    </sheetView>
  </sheetViews>
  <sheetFormatPr defaultColWidth="9.109375" defaultRowHeight="13.2" x14ac:dyDescent="0.25"/>
  <cols>
    <col min="1" max="1" width="48.109375" style="14" customWidth="1"/>
    <col min="2" max="2" width="11.6640625" style="7" customWidth="1"/>
    <col min="3" max="3" width="4.88671875" style="7" customWidth="1"/>
    <col min="4" max="4" width="5.44140625" style="7" customWidth="1"/>
    <col min="5" max="5" width="5.109375" style="7" customWidth="1"/>
    <col min="6" max="6" width="5.44140625" style="7" customWidth="1"/>
    <col min="7" max="7" width="5" style="7" customWidth="1"/>
    <col min="8" max="8" width="9" style="7" customWidth="1"/>
    <col min="9" max="9" width="9.33203125" style="7" customWidth="1"/>
    <col min="10" max="10" width="15.33203125" style="21" customWidth="1"/>
    <col min="11" max="11" width="3" style="4" customWidth="1"/>
    <col min="12" max="12" width="15.5546875" style="111" customWidth="1"/>
    <col min="13" max="13" width="13.109375" style="4" customWidth="1"/>
    <col min="14" max="14" width="14.33203125" style="4" customWidth="1"/>
    <col min="15" max="15" width="15.109375" style="4" customWidth="1"/>
    <col min="16" max="16384" width="9.109375" style="4"/>
  </cols>
  <sheetData>
    <row r="1" spans="1:13" s="2" customFormat="1" hidden="1" x14ac:dyDescent="0.25">
      <c r="A1" s="188" t="s">
        <v>74</v>
      </c>
      <c r="B1" s="188"/>
      <c r="C1" s="6"/>
      <c r="D1" s="6"/>
      <c r="E1" s="6"/>
      <c r="F1" s="6"/>
      <c r="G1" s="6"/>
      <c r="H1" s="6"/>
      <c r="I1" s="6"/>
      <c r="J1" s="22"/>
      <c r="L1" s="109"/>
    </row>
    <row r="2" spans="1:13" s="9" customFormat="1" ht="12.75" customHeight="1" x14ac:dyDescent="0.25">
      <c r="A2" s="10"/>
      <c r="B2" s="11"/>
      <c r="C2" s="11"/>
      <c r="D2" s="11"/>
      <c r="E2" s="11"/>
      <c r="F2" s="11"/>
      <c r="G2" s="11"/>
      <c r="H2" s="11"/>
      <c r="I2" s="12"/>
      <c r="J2" s="3" t="s">
        <v>727</v>
      </c>
      <c r="L2" s="110"/>
    </row>
    <row r="3" spans="1:13" s="9" customFormat="1" ht="12.75" customHeight="1" x14ac:dyDescent="0.25">
      <c r="A3" s="10"/>
      <c r="B3" s="13"/>
      <c r="C3" s="11"/>
      <c r="D3" s="11"/>
      <c r="E3" s="11"/>
      <c r="F3" s="11"/>
      <c r="G3" s="11"/>
      <c r="H3" s="11"/>
      <c r="I3" s="12"/>
      <c r="J3" s="23" t="s">
        <v>75</v>
      </c>
      <c r="L3" s="110"/>
    </row>
    <row r="4" spans="1:13" s="9" customFormat="1" ht="26.25" customHeight="1" x14ac:dyDescent="0.25">
      <c r="A4" s="184" t="s">
        <v>868</v>
      </c>
      <c r="B4" s="184"/>
      <c r="C4" s="184"/>
      <c r="D4" s="184"/>
      <c r="E4" s="184"/>
      <c r="F4" s="184"/>
      <c r="G4" s="184"/>
      <c r="H4" s="184"/>
      <c r="I4" s="184"/>
      <c r="J4" s="184"/>
      <c r="L4" s="110"/>
    </row>
    <row r="5" spans="1:13" ht="9" customHeight="1" x14ac:dyDescent="0.25">
      <c r="C5" s="195"/>
      <c r="D5" s="195"/>
      <c r="E5" s="195"/>
      <c r="F5" s="195"/>
      <c r="G5" s="195"/>
      <c r="H5" s="195"/>
      <c r="I5" s="195"/>
      <c r="J5" s="195"/>
    </row>
    <row r="6" spans="1:13" s="9" customFormat="1" ht="15.75" customHeight="1" x14ac:dyDescent="0.25">
      <c r="A6" s="189" t="s">
        <v>21</v>
      </c>
      <c r="B6" s="189"/>
      <c r="C6" s="189"/>
      <c r="D6" s="189"/>
      <c r="E6" s="189"/>
      <c r="F6" s="189"/>
      <c r="G6" s="189"/>
      <c r="H6" s="189"/>
      <c r="I6" s="189"/>
      <c r="J6" s="189"/>
      <c r="K6" s="8"/>
      <c r="L6" s="110"/>
    </row>
    <row r="7" spans="1:13" s="9" customFormat="1" x14ac:dyDescent="0.25">
      <c r="A7" s="189" t="s">
        <v>133</v>
      </c>
      <c r="B7" s="189"/>
      <c r="C7" s="189"/>
      <c r="D7" s="189"/>
      <c r="E7" s="189"/>
      <c r="F7" s="189"/>
      <c r="G7" s="189"/>
      <c r="H7" s="189"/>
      <c r="I7" s="189"/>
      <c r="J7" s="189"/>
      <c r="K7" s="8"/>
      <c r="L7" s="110"/>
    </row>
    <row r="8" spans="1:13" s="9" customFormat="1" x14ac:dyDescent="0.25">
      <c r="A8" s="194" t="s">
        <v>807</v>
      </c>
      <c r="B8" s="189"/>
      <c r="C8" s="189"/>
      <c r="D8" s="189"/>
      <c r="E8" s="189"/>
      <c r="F8" s="189"/>
      <c r="G8" s="189"/>
      <c r="H8" s="189"/>
      <c r="I8" s="189"/>
      <c r="J8" s="189"/>
      <c r="K8" s="8"/>
      <c r="L8" s="110"/>
    </row>
    <row r="9" spans="1:13" s="9" customFormat="1" x14ac:dyDescent="0.25">
      <c r="A9" s="10"/>
      <c r="B9" s="11"/>
      <c r="C9" s="11"/>
      <c r="D9" s="11"/>
      <c r="E9" s="11"/>
      <c r="F9" s="11"/>
      <c r="G9" s="11"/>
      <c r="H9" s="11"/>
      <c r="I9" s="11"/>
      <c r="J9" s="22" t="s">
        <v>168</v>
      </c>
      <c r="L9" s="110"/>
    </row>
    <row r="10" spans="1:13" s="15" customFormat="1" ht="12.75" customHeight="1" x14ac:dyDescent="0.25">
      <c r="A10" s="190" t="s">
        <v>58</v>
      </c>
      <c r="B10" s="191" t="s">
        <v>59</v>
      </c>
      <c r="C10" s="192"/>
      <c r="D10" s="192"/>
      <c r="E10" s="192"/>
      <c r="F10" s="192"/>
      <c r="G10" s="192"/>
      <c r="H10" s="192"/>
      <c r="I10" s="192"/>
      <c r="J10" s="193" t="s">
        <v>0</v>
      </c>
    </row>
    <row r="11" spans="1:13" s="15" customFormat="1" ht="114.75" customHeight="1" x14ac:dyDescent="0.25">
      <c r="A11" s="190"/>
      <c r="B11" s="16" t="s">
        <v>60</v>
      </c>
      <c r="C11" s="17" t="s">
        <v>1</v>
      </c>
      <c r="D11" s="17" t="s">
        <v>2</v>
      </c>
      <c r="E11" s="17" t="s">
        <v>3</v>
      </c>
      <c r="F11" s="17" t="s">
        <v>4</v>
      </c>
      <c r="G11" s="17" t="s">
        <v>5</v>
      </c>
      <c r="H11" s="16" t="s">
        <v>6</v>
      </c>
      <c r="I11" s="17" t="s">
        <v>61</v>
      </c>
      <c r="J11" s="193"/>
    </row>
    <row r="12" spans="1:13" s="8" customFormat="1" ht="26.4" x14ac:dyDescent="0.25">
      <c r="A12" s="35" t="s">
        <v>23</v>
      </c>
      <c r="B12" s="18" t="s">
        <v>22</v>
      </c>
      <c r="C12" s="18" t="s">
        <v>33</v>
      </c>
      <c r="D12" s="18" t="s">
        <v>34</v>
      </c>
      <c r="E12" s="18" t="s">
        <v>35</v>
      </c>
      <c r="F12" s="18" t="s">
        <v>35</v>
      </c>
      <c r="G12" s="18" t="s">
        <v>35</v>
      </c>
      <c r="H12" s="18" t="s">
        <v>37</v>
      </c>
      <c r="I12" s="18" t="s">
        <v>22</v>
      </c>
      <c r="J12" s="25">
        <f>J13-J15</f>
        <v>2.5262124836444855E-8</v>
      </c>
      <c r="L12" s="112"/>
    </row>
    <row r="13" spans="1:13" ht="26.4" x14ac:dyDescent="0.25">
      <c r="A13" s="129" t="s">
        <v>730</v>
      </c>
      <c r="B13" s="19" t="s">
        <v>22</v>
      </c>
      <c r="C13" s="19" t="s">
        <v>33</v>
      </c>
      <c r="D13" s="19" t="s">
        <v>34</v>
      </c>
      <c r="E13" s="19" t="s">
        <v>35</v>
      </c>
      <c r="F13" s="19" t="s">
        <v>35</v>
      </c>
      <c r="G13" s="19" t="s">
        <v>35</v>
      </c>
      <c r="H13" s="19" t="s">
        <v>37</v>
      </c>
      <c r="I13" s="19" t="s">
        <v>24</v>
      </c>
      <c r="J13" s="26">
        <f>J14</f>
        <v>2.5262124836444855E-8</v>
      </c>
    </row>
    <row r="14" spans="1:13" ht="39.6" x14ac:dyDescent="0.25">
      <c r="A14" s="129" t="s">
        <v>731</v>
      </c>
      <c r="B14" s="24" t="s">
        <v>8</v>
      </c>
      <c r="C14" s="19" t="s">
        <v>33</v>
      </c>
      <c r="D14" s="19" t="s">
        <v>34</v>
      </c>
      <c r="E14" s="19" t="s">
        <v>35</v>
      </c>
      <c r="F14" s="19" t="s">
        <v>35</v>
      </c>
      <c r="G14" s="40" t="s">
        <v>120</v>
      </c>
      <c r="H14" s="19" t="s">
        <v>37</v>
      </c>
      <c r="I14" s="19" t="s">
        <v>38</v>
      </c>
      <c r="J14" s="46">
        <f>'2 Ассигнования'!F562-'1 Д'!D147-4888585.26-1678600-448517.62</f>
        <v>2.5262124836444855E-8</v>
      </c>
      <c r="M14" s="2"/>
    </row>
    <row r="15" spans="1:13" ht="26.4" x14ac:dyDescent="0.25">
      <c r="A15" s="129" t="s">
        <v>25</v>
      </c>
      <c r="B15" s="19" t="s">
        <v>22</v>
      </c>
      <c r="C15" s="19" t="s">
        <v>33</v>
      </c>
      <c r="D15" s="19" t="s">
        <v>34</v>
      </c>
      <c r="E15" s="19" t="s">
        <v>35</v>
      </c>
      <c r="F15" s="19" t="s">
        <v>35</v>
      </c>
      <c r="G15" s="19" t="s">
        <v>35</v>
      </c>
      <c r="H15" s="19" t="s">
        <v>37</v>
      </c>
      <c r="I15" s="19" t="s">
        <v>26</v>
      </c>
      <c r="J15" s="26">
        <f>J16</f>
        <v>0</v>
      </c>
    </row>
    <row r="16" spans="1:13" ht="39.6" x14ac:dyDescent="0.25">
      <c r="A16" s="129" t="s">
        <v>732</v>
      </c>
      <c r="B16" s="24" t="s">
        <v>8</v>
      </c>
      <c r="C16" s="19" t="s">
        <v>33</v>
      </c>
      <c r="D16" s="19" t="s">
        <v>34</v>
      </c>
      <c r="E16" s="19" t="s">
        <v>35</v>
      </c>
      <c r="F16" s="19" t="s">
        <v>35</v>
      </c>
      <c r="G16" s="40" t="s">
        <v>120</v>
      </c>
      <c r="H16" s="19" t="s">
        <v>37</v>
      </c>
      <c r="I16" s="19" t="s">
        <v>39</v>
      </c>
      <c r="J16" s="27">
        <v>0</v>
      </c>
    </row>
    <row r="17" spans="1:16" s="8" customFormat="1" ht="26.4" x14ac:dyDescent="0.25">
      <c r="A17" s="35" t="s">
        <v>27</v>
      </c>
      <c r="B17" s="18" t="s">
        <v>22</v>
      </c>
      <c r="C17" s="18" t="s">
        <v>33</v>
      </c>
      <c r="D17" s="18" t="s">
        <v>40</v>
      </c>
      <c r="E17" s="18" t="s">
        <v>35</v>
      </c>
      <c r="F17" s="18" t="s">
        <v>35</v>
      </c>
      <c r="G17" s="18" t="s">
        <v>35</v>
      </c>
      <c r="H17" s="18" t="s">
        <v>37</v>
      </c>
      <c r="I17" s="18" t="s">
        <v>22</v>
      </c>
      <c r="J17" s="25">
        <f>J18-J20</f>
        <v>0</v>
      </c>
      <c r="L17" s="112"/>
    </row>
    <row r="18" spans="1:16" ht="39.6" x14ac:dyDescent="0.25">
      <c r="A18" s="129" t="s">
        <v>733</v>
      </c>
      <c r="B18" s="19" t="s">
        <v>22</v>
      </c>
      <c r="C18" s="19" t="s">
        <v>33</v>
      </c>
      <c r="D18" s="19" t="s">
        <v>40</v>
      </c>
      <c r="E18" s="24" t="s">
        <v>33</v>
      </c>
      <c r="F18" s="19" t="s">
        <v>35</v>
      </c>
      <c r="G18" s="19" t="s">
        <v>35</v>
      </c>
      <c r="H18" s="19" t="s">
        <v>37</v>
      </c>
      <c r="I18" s="19" t="s">
        <v>24</v>
      </c>
      <c r="J18" s="26">
        <f>J19</f>
        <v>0</v>
      </c>
    </row>
    <row r="19" spans="1:16" ht="52.8" x14ac:dyDescent="0.25">
      <c r="A19" s="129" t="s">
        <v>734</v>
      </c>
      <c r="B19" s="24" t="s">
        <v>8</v>
      </c>
      <c r="C19" s="19" t="s">
        <v>33</v>
      </c>
      <c r="D19" s="19" t="s">
        <v>40</v>
      </c>
      <c r="E19" s="24" t="s">
        <v>33</v>
      </c>
      <c r="F19" s="19" t="s">
        <v>35</v>
      </c>
      <c r="G19" s="40" t="s">
        <v>120</v>
      </c>
      <c r="H19" s="19" t="s">
        <v>37</v>
      </c>
      <c r="I19" s="19" t="s">
        <v>38</v>
      </c>
      <c r="J19" s="46">
        <v>0</v>
      </c>
      <c r="M19" s="2"/>
      <c r="P19" s="2"/>
    </row>
    <row r="20" spans="1:16" ht="39.6" x14ac:dyDescent="0.25">
      <c r="A20" s="129" t="s">
        <v>735</v>
      </c>
      <c r="B20" s="19" t="s">
        <v>22</v>
      </c>
      <c r="C20" s="19" t="s">
        <v>33</v>
      </c>
      <c r="D20" s="19" t="s">
        <v>40</v>
      </c>
      <c r="E20" s="24" t="s">
        <v>33</v>
      </c>
      <c r="F20" s="19" t="s">
        <v>35</v>
      </c>
      <c r="G20" s="19" t="s">
        <v>35</v>
      </c>
      <c r="H20" s="19" t="s">
        <v>37</v>
      </c>
      <c r="I20" s="19" t="s">
        <v>26</v>
      </c>
      <c r="J20" s="26">
        <f>J21</f>
        <v>0</v>
      </c>
      <c r="M20" s="127"/>
    </row>
    <row r="21" spans="1:16" ht="44.4" customHeight="1" x14ac:dyDescent="0.25">
      <c r="A21" s="129" t="s">
        <v>736</v>
      </c>
      <c r="B21" s="24" t="s">
        <v>8</v>
      </c>
      <c r="C21" s="19" t="s">
        <v>33</v>
      </c>
      <c r="D21" s="19" t="s">
        <v>40</v>
      </c>
      <c r="E21" s="24" t="s">
        <v>33</v>
      </c>
      <c r="F21" s="19" t="s">
        <v>35</v>
      </c>
      <c r="G21" s="40" t="s">
        <v>120</v>
      </c>
      <c r="H21" s="19" t="s">
        <v>37</v>
      </c>
      <c r="I21" s="19" t="s">
        <v>39</v>
      </c>
      <c r="J21" s="27">
        <v>0</v>
      </c>
      <c r="M21" s="2"/>
      <c r="O21" s="2"/>
    </row>
    <row r="22" spans="1:16" s="8" customFormat="1" ht="26.4" x14ac:dyDescent="0.25">
      <c r="A22" s="35" t="s">
        <v>29</v>
      </c>
      <c r="B22" s="18" t="s">
        <v>22</v>
      </c>
      <c r="C22" s="18" t="s">
        <v>33</v>
      </c>
      <c r="D22" s="18" t="s">
        <v>55</v>
      </c>
      <c r="E22" s="18" t="s">
        <v>35</v>
      </c>
      <c r="F22" s="18" t="s">
        <v>35</v>
      </c>
      <c r="G22" s="18" t="s">
        <v>35</v>
      </c>
      <c r="H22" s="18" t="s">
        <v>37</v>
      </c>
      <c r="I22" s="18" t="s">
        <v>22</v>
      </c>
      <c r="J22" s="25">
        <f>-J23+J27+J16+J34+J21</f>
        <v>7015702.8799999952</v>
      </c>
      <c r="L22" s="1"/>
      <c r="M22" s="1"/>
      <c r="N22" s="1"/>
    </row>
    <row r="23" spans="1:16" x14ac:dyDescent="0.25">
      <c r="A23" s="36" t="s">
        <v>30</v>
      </c>
      <c r="B23" s="19" t="s">
        <v>22</v>
      </c>
      <c r="C23" s="19" t="s">
        <v>33</v>
      </c>
      <c r="D23" s="19" t="s">
        <v>55</v>
      </c>
      <c r="E23" s="19" t="s">
        <v>35</v>
      </c>
      <c r="F23" s="19" t="s">
        <v>35</v>
      </c>
      <c r="G23" s="19" t="s">
        <v>35</v>
      </c>
      <c r="H23" s="19" t="s">
        <v>37</v>
      </c>
      <c r="I23" s="19" t="s">
        <v>31</v>
      </c>
      <c r="J23" s="26">
        <f>J24</f>
        <v>196191983.74000001</v>
      </c>
    </row>
    <row r="24" spans="1:16" x14ac:dyDescent="0.25">
      <c r="A24" s="36" t="s">
        <v>12</v>
      </c>
      <c r="B24" s="19" t="s">
        <v>22</v>
      </c>
      <c r="C24" s="19" t="s">
        <v>33</v>
      </c>
      <c r="D24" s="19" t="s">
        <v>55</v>
      </c>
      <c r="E24" s="19" t="s">
        <v>34</v>
      </c>
      <c r="F24" s="19" t="s">
        <v>35</v>
      </c>
      <c r="G24" s="19" t="s">
        <v>35</v>
      </c>
      <c r="H24" s="19" t="s">
        <v>37</v>
      </c>
      <c r="I24" s="19" t="s">
        <v>31</v>
      </c>
      <c r="J24" s="26">
        <f>J25</f>
        <v>196191983.74000001</v>
      </c>
    </row>
    <row r="25" spans="1:16" ht="26.4" x14ac:dyDescent="0.25">
      <c r="A25" s="36" t="s">
        <v>13</v>
      </c>
      <c r="B25" s="19" t="s">
        <v>22</v>
      </c>
      <c r="C25" s="19" t="s">
        <v>33</v>
      </c>
      <c r="D25" s="19" t="s">
        <v>55</v>
      </c>
      <c r="E25" s="19" t="s">
        <v>34</v>
      </c>
      <c r="F25" s="19" t="s">
        <v>33</v>
      </c>
      <c r="G25" s="19" t="s">
        <v>35</v>
      </c>
      <c r="H25" s="19" t="s">
        <v>37</v>
      </c>
      <c r="I25" s="19" t="s">
        <v>56</v>
      </c>
      <c r="J25" s="26">
        <f>J26</f>
        <v>196191983.74000001</v>
      </c>
      <c r="N25" s="114"/>
    </row>
    <row r="26" spans="1:16" ht="26.4" x14ac:dyDescent="0.25">
      <c r="A26" s="129" t="s">
        <v>817</v>
      </c>
      <c r="B26" s="24" t="s">
        <v>8</v>
      </c>
      <c r="C26" s="19" t="s">
        <v>33</v>
      </c>
      <c r="D26" s="19" t="s">
        <v>55</v>
      </c>
      <c r="E26" s="19" t="s">
        <v>34</v>
      </c>
      <c r="F26" s="19" t="s">
        <v>33</v>
      </c>
      <c r="G26" s="40" t="s">
        <v>120</v>
      </c>
      <c r="H26" s="19" t="s">
        <v>37</v>
      </c>
      <c r="I26" s="19" t="s">
        <v>56</v>
      </c>
      <c r="J26" s="27">
        <f>'1 Д'!D147+J14+J19</f>
        <v>196191983.74000001</v>
      </c>
    </row>
    <row r="27" spans="1:16" x14ac:dyDescent="0.25">
      <c r="A27" s="36" t="s">
        <v>14</v>
      </c>
      <c r="B27" s="19" t="s">
        <v>22</v>
      </c>
      <c r="C27" s="19" t="s">
        <v>33</v>
      </c>
      <c r="D27" s="19" t="s">
        <v>55</v>
      </c>
      <c r="E27" s="19" t="s">
        <v>35</v>
      </c>
      <c r="F27" s="19" t="s">
        <v>35</v>
      </c>
      <c r="G27" s="19" t="s">
        <v>35</v>
      </c>
      <c r="H27" s="19" t="s">
        <v>37</v>
      </c>
      <c r="I27" s="19" t="s">
        <v>15</v>
      </c>
      <c r="J27" s="26">
        <f>J28</f>
        <v>203207686.62</v>
      </c>
    </row>
    <row r="28" spans="1:16" x14ac:dyDescent="0.25">
      <c r="A28" s="36" t="s">
        <v>57</v>
      </c>
      <c r="B28" s="19" t="s">
        <v>22</v>
      </c>
      <c r="C28" s="19" t="s">
        <v>33</v>
      </c>
      <c r="D28" s="19" t="s">
        <v>55</v>
      </c>
      <c r="E28" s="19" t="s">
        <v>34</v>
      </c>
      <c r="F28" s="19" t="s">
        <v>35</v>
      </c>
      <c r="G28" s="19" t="s">
        <v>35</v>
      </c>
      <c r="H28" s="19" t="s">
        <v>37</v>
      </c>
      <c r="I28" s="19" t="s">
        <v>15</v>
      </c>
      <c r="J28" s="26">
        <f>J29</f>
        <v>203207686.62</v>
      </c>
    </row>
    <row r="29" spans="1:16" ht="26.4" x14ac:dyDescent="0.25">
      <c r="A29" s="36" t="s">
        <v>10</v>
      </c>
      <c r="B29" s="19" t="s">
        <v>22</v>
      </c>
      <c r="C29" s="19" t="s">
        <v>33</v>
      </c>
      <c r="D29" s="19" t="s">
        <v>55</v>
      </c>
      <c r="E29" s="19" t="s">
        <v>34</v>
      </c>
      <c r="F29" s="19" t="s">
        <v>33</v>
      </c>
      <c r="G29" s="19" t="s">
        <v>35</v>
      </c>
      <c r="H29" s="19" t="s">
        <v>37</v>
      </c>
      <c r="I29" s="19" t="s">
        <v>28</v>
      </c>
      <c r="J29" s="26">
        <f>J30</f>
        <v>203207686.62</v>
      </c>
    </row>
    <row r="30" spans="1:16" ht="26.4" x14ac:dyDescent="0.25">
      <c r="A30" s="129" t="s">
        <v>816</v>
      </c>
      <c r="B30" s="24" t="s">
        <v>8</v>
      </c>
      <c r="C30" s="19" t="s">
        <v>33</v>
      </c>
      <c r="D30" s="19" t="s">
        <v>55</v>
      </c>
      <c r="E30" s="19" t="s">
        <v>34</v>
      </c>
      <c r="F30" s="19" t="s">
        <v>33</v>
      </c>
      <c r="G30" s="40" t="s">
        <v>120</v>
      </c>
      <c r="H30" s="19" t="s">
        <v>37</v>
      </c>
      <c r="I30" s="19" t="s">
        <v>28</v>
      </c>
      <c r="J30" s="27">
        <f>'2 Ассигнования'!F562+J16+J34</f>
        <v>203207686.62</v>
      </c>
    </row>
    <row r="31" spans="1:16" s="8" customFormat="1" ht="26.4" x14ac:dyDescent="0.25">
      <c r="A31" s="174" t="s">
        <v>11</v>
      </c>
      <c r="B31" s="18" t="s">
        <v>22</v>
      </c>
      <c r="C31" s="18" t="s">
        <v>33</v>
      </c>
      <c r="D31" s="18" t="s">
        <v>16</v>
      </c>
      <c r="E31" s="18" t="s">
        <v>35</v>
      </c>
      <c r="F31" s="18" t="s">
        <v>35</v>
      </c>
      <c r="G31" s="18" t="s">
        <v>35</v>
      </c>
      <c r="H31" s="18" t="s">
        <v>37</v>
      </c>
      <c r="I31" s="18" t="s">
        <v>22</v>
      </c>
      <c r="J31" s="25">
        <f>J32</f>
        <v>0</v>
      </c>
      <c r="L31" s="112"/>
    </row>
    <row r="32" spans="1:16" s="8" customFormat="1" ht="30" customHeight="1" x14ac:dyDescent="0.25">
      <c r="A32" s="35" t="s">
        <v>41</v>
      </c>
      <c r="B32" s="18" t="s">
        <v>22</v>
      </c>
      <c r="C32" s="18" t="s">
        <v>33</v>
      </c>
      <c r="D32" s="18" t="s">
        <v>16</v>
      </c>
      <c r="E32" s="18" t="s">
        <v>49</v>
      </c>
      <c r="F32" s="18" t="s">
        <v>35</v>
      </c>
      <c r="G32" s="18" t="s">
        <v>35</v>
      </c>
      <c r="H32" s="18" t="s">
        <v>37</v>
      </c>
      <c r="I32" s="18" t="s">
        <v>22</v>
      </c>
      <c r="J32" s="25">
        <f>-J33</f>
        <v>0</v>
      </c>
      <c r="L32" s="112"/>
    </row>
    <row r="33" spans="1:15" ht="91.5" customHeight="1" x14ac:dyDescent="0.25">
      <c r="A33" s="36" t="s">
        <v>32</v>
      </c>
      <c r="B33" s="19" t="s">
        <v>22</v>
      </c>
      <c r="C33" s="19" t="s">
        <v>33</v>
      </c>
      <c r="D33" s="19" t="s">
        <v>16</v>
      </c>
      <c r="E33" s="19" t="s">
        <v>49</v>
      </c>
      <c r="F33" s="24" t="s">
        <v>33</v>
      </c>
      <c r="G33" s="19" t="s">
        <v>35</v>
      </c>
      <c r="H33" s="19" t="s">
        <v>37</v>
      </c>
      <c r="I33" s="19" t="s">
        <v>26</v>
      </c>
      <c r="J33" s="26">
        <f>J34</f>
        <v>0</v>
      </c>
    </row>
    <row r="34" spans="1:15" ht="92.4" x14ac:dyDescent="0.25">
      <c r="A34" s="129" t="s">
        <v>818</v>
      </c>
      <c r="B34" s="24" t="s">
        <v>8</v>
      </c>
      <c r="C34" s="19" t="s">
        <v>33</v>
      </c>
      <c r="D34" s="19" t="s">
        <v>16</v>
      </c>
      <c r="E34" s="19" t="s">
        <v>49</v>
      </c>
      <c r="F34" s="24" t="s">
        <v>33</v>
      </c>
      <c r="G34" s="40" t="s">
        <v>120</v>
      </c>
      <c r="H34" s="19" t="s">
        <v>37</v>
      </c>
      <c r="I34" s="19" t="s">
        <v>39</v>
      </c>
      <c r="J34" s="28">
        <v>0</v>
      </c>
    </row>
    <row r="35" spans="1:15" s="8" customFormat="1" ht="26.4" x14ac:dyDescent="0.25">
      <c r="A35" s="5" t="s">
        <v>42</v>
      </c>
      <c r="B35" s="18" t="s">
        <v>22</v>
      </c>
      <c r="C35" s="18" t="s">
        <v>35</v>
      </c>
      <c r="D35" s="18" t="s">
        <v>35</v>
      </c>
      <c r="E35" s="18" t="s">
        <v>35</v>
      </c>
      <c r="F35" s="18" t="s">
        <v>35</v>
      </c>
      <c r="G35" s="18" t="s">
        <v>35</v>
      </c>
      <c r="H35" s="18" t="s">
        <v>37</v>
      </c>
      <c r="I35" s="18" t="s">
        <v>22</v>
      </c>
      <c r="J35" s="29">
        <f>J12+J17+J22+J31</f>
        <v>7015702.8800000204</v>
      </c>
      <c r="L35" s="187"/>
      <c r="M35" s="187"/>
      <c r="N35" s="187"/>
      <c r="O35" s="187"/>
    </row>
    <row r="36" spans="1:15" x14ac:dyDescent="0.25">
      <c r="J36" s="103"/>
      <c r="L36" s="103"/>
      <c r="M36" s="114"/>
    </row>
    <row r="37" spans="1:15" x14ac:dyDescent="0.25">
      <c r="I37" s="126"/>
      <c r="J37" s="103"/>
    </row>
    <row r="38" spans="1:15" x14ac:dyDescent="0.25">
      <c r="I38" s="126"/>
      <c r="J38" s="103"/>
    </row>
    <row r="39" spans="1:15" x14ac:dyDescent="0.25">
      <c r="A39" s="140"/>
      <c r="B39" s="6"/>
      <c r="C39" s="6"/>
      <c r="D39" s="6"/>
      <c r="E39" s="6"/>
      <c r="F39" s="6"/>
      <c r="G39" s="6"/>
      <c r="H39" s="6"/>
      <c r="I39" s="6"/>
      <c r="J39" s="176"/>
      <c r="K39" s="141"/>
      <c r="M39" s="2"/>
    </row>
    <row r="40" spans="1:15" x14ac:dyDescent="0.25">
      <c r="A40" s="140"/>
      <c r="B40" s="6"/>
      <c r="C40" s="6"/>
      <c r="D40" s="6"/>
      <c r="E40" s="6"/>
      <c r="F40" s="6"/>
      <c r="G40" s="6"/>
      <c r="H40" s="6"/>
      <c r="I40" s="6"/>
      <c r="J40" s="141"/>
      <c r="K40" s="141"/>
      <c r="L40" s="103"/>
      <c r="N40" s="114"/>
    </row>
    <row r="41" spans="1:15" x14ac:dyDescent="0.25">
      <c r="A41" s="140"/>
      <c r="B41" s="6"/>
      <c r="C41" s="6"/>
      <c r="D41" s="6"/>
      <c r="E41" s="6"/>
      <c r="F41" s="6"/>
      <c r="G41" s="6"/>
      <c r="H41" s="6"/>
      <c r="I41" s="6"/>
      <c r="J41" s="141"/>
      <c r="K41" s="141"/>
    </row>
    <row r="42" spans="1:15" x14ac:dyDescent="0.25">
      <c r="A42" s="104"/>
      <c r="B42" s="186"/>
      <c r="C42" s="186"/>
      <c r="D42" s="186"/>
      <c r="E42" s="186"/>
      <c r="F42" s="6"/>
      <c r="G42" s="6"/>
      <c r="H42" s="6"/>
      <c r="I42" s="6"/>
      <c r="J42" s="22"/>
      <c r="K42" s="22"/>
    </row>
    <row r="43" spans="1:15" s="107" customFormat="1" ht="23.25" customHeight="1" x14ac:dyDescent="0.25">
      <c r="A43" s="142"/>
      <c r="B43" s="186"/>
      <c r="C43" s="186"/>
      <c r="D43" s="186"/>
      <c r="E43" s="186"/>
      <c r="F43" s="6"/>
      <c r="G43" s="6"/>
      <c r="H43" s="6"/>
      <c r="I43" s="6"/>
      <c r="J43" s="22"/>
      <c r="K43" s="22"/>
      <c r="L43" s="113"/>
    </row>
    <row r="44" spans="1:15" x14ac:dyDescent="0.25">
      <c r="A44" s="104"/>
      <c r="B44" s="186"/>
      <c r="C44" s="186"/>
      <c r="D44" s="186"/>
      <c r="E44" s="186"/>
      <c r="F44" s="6"/>
      <c r="G44" s="6"/>
      <c r="H44" s="6"/>
      <c r="I44" s="6"/>
      <c r="J44" s="22"/>
      <c r="K44" s="22"/>
      <c r="L44" s="109"/>
    </row>
    <row r="45" spans="1:15" x14ac:dyDescent="0.25">
      <c r="A45" s="105"/>
      <c r="B45" s="185"/>
      <c r="C45" s="185"/>
      <c r="D45" s="106"/>
      <c r="E45" s="106"/>
      <c r="F45" s="106"/>
      <c r="G45" s="106"/>
      <c r="H45" s="106"/>
      <c r="I45" s="106"/>
      <c r="J45" s="143"/>
      <c r="K45" s="143"/>
    </row>
    <row r="46" spans="1:15" x14ac:dyDescent="0.25">
      <c r="A46" s="140"/>
      <c r="B46" s="186"/>
      <c r="C46" s="186"/>
      <c r="D46" s="6"/>
      <c r="E46" s="6"/>
      <c r="F46" s="6"/>
      <c r="G46" s="6"/>
      <c r="H46" s="6"/>
      <c r="I46" s="6"/>
      <c r="J46" s="22"/>
      <c r="K46" s="22"/>
    </row>
  </sheetData>
  <mergeCells count="18">
    <mergeCell ref="D42:E42"/>
    <mergeCell ref="D43:E43"/>
    <mergeCell ref="D44:E44"/>
    <mergeCell ref="L35:O35"/>
    <mergeCell ref="A1:B1"/>
    <mergeCell ref="A6:J6"/>
    <mergeCell ref="A10:A11"/>
    <mergeCell ref="B10:I10"/>
    <mergeCell ref="J10:J11"/>
    <mergeCell ref="A7:J7"/>
    <mergeCell ref="A8:J8"/>
    <mergeCell ref="C5:J5"/>
    <mergeCell ref="A4:J4"/>
    <mergeCell ref="B45:C45"/>
    <mergeCell ref="B46:C46"/>
    <mergeCell ref="B42:C42"/>
    <mergeCell ref="B43:C43"/>
    <mergeCell ref="B44:C44"/>
  </mergeCells>
  <phoneticPr fontId="0" type="noConversion"/>
  <printOptions horizontalCentered="1"/>
  <pageMargins left="0.78740157480314965" right="0.39370078740157483" top="0.59055118110236227" bottom="0.39370078740157483" header="0.51181102362204722" footer="0.51181102362204722"/>
  <pageSetup paperSize="9" scale="76" fitToHeight="2" orientation="portrait" r:id="rId1"/>
  <headerFooter alignWithMargins="0"/>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M568"/>
  <sheetViews>
    <sheetView view="pageBreakPreview" zoomScaleNormal="90" zoomScaleSheetLayoutView="100" workbookViewId="0">
      <selection activeCell="I1" sqref="I1:L1048576"/>
    </sheetView>
  </sheetViews>
  <sheetFormatPr defaultColWidth="9.109375" defaultRowHeight="13.2" x14ac:dyDescent="0.25"/>
  <cols>
    <col min="1" max="1" width="64.6640625" style="72" customWidth="1"/>
    <col min="2" max="2" width="5.44140625" style="72" customWidth="1"/>
    <col min="3" max="3" width="8" style="72" customWidth="1"/>
    <col min="4" max="4" width="13.33203125" style="72" customWidth="1"/>
    <col min="5" max="5" width="7.6640625" style="72" customWidth="1"/>
    <col min="6" max="6" width="15.33203125" style="146" customWidth="1"/>
    <col min="7" max="7" width="2.5546875" style="72" hidden="1" customWidth="1"/>
    <col min="8" max="8" width="3" style="72" hidden="1" customWidth="1"/>
    <col min="9" max="9" width="17.109375" style="145" customWidth="1"/>
    <col min="10" max="10" width="13.6640625" style="145" customWidth="1"/>
    <col min="11" max="11" width="14.5546875" style="72" customWidth="1"/>
    <col min="12" max="12" width="13.44140625" style="72" customWidth="1"/>
    <col min="13" max="13" width="12.109375" style="72" customWidth="1"/>
    <col min="14" max="16384" width="9.109375" style="72"/>
  </cols>
  <sheetData>
    <row r="1" spans="1:11" ht="15.6" x14ac:dyDescent="0.3">
      <c r="A1" s="66"/>
      <c r="B1" s="66"/>
      <c r="C1" s="45" t="s">
        <v>726</v>
      </c>
      <c r="F1" s="72"/>
    </row>
    <row r="2" spans="1:11" ht="25.5" customHeight="1" x14ac:dyDescent="0.3">
      <c r="A2" s="66"/>
      <c r="B2" s="196" t="s">
        <v>123</v>
      </c>
      <c r="C2" s="196"/>
      <c r="D2" s="196"/>
      <c r="E2" s="196"/>
      <c r="F2" s="196"/>
    </row>
    <row r="3" spans="1:11" ht="29.4" customHeight="1" x14ac:dyDescent="0.25">
      <c r="A3" s="196" t="s">
        <v>869</v>
      </c>
      <c r="B3" s="196"/>
      <c r="C3" s="196"/>
      <c r="D3" s="196"/>
      <c r="E3" s="196"/>
      <c r="F3" s="196"/>
    </row>
    <row r="4" spans="1:11" ht="42" customHeight="1" x14ac:dyDescent="0.25">
      <c r="A4" s="183" t="s">
        <v>808</v>
      </c>
      <c r="B4" s="183"/>
      <c r="C4" s="183"/>
      <c r="D4" s="183"/>
      <c r="E4" s="183"/>
      <c r="F4" s="183"/>
    </row>
    <row r="5" spans="1:11" x14ac:dyDescent="0.25">
      <c r="F5" s="78" t="s">
        <v>160</v>
      </c>
    </row>
    <row r="6" spans="1:11" ht="21" x14ac:dyDescent="0.25">
      <c r="A6" s="84"/>
      <c r="B6" s="67" t="s">
        <v>88</v>
      </c>
      <c r="C6" s="68" t="s">
        <v>89</v>
      </c>
      <c r="D6" s="69" t="s">
        <v>7</v>
      </c>
      <c r="E6" s="69" t="s">
        <v>90</v>
      </c>
      <c r="F6" s="79" t="s">
        <v>91</v>
      </c>
    </row>
    <row r="7" spans="1:11" ht="16.5" customHeight="1" x14ac:dyDescent="0.25">
      <c r="A7" s="38" t="s">
        <v>92</v>
      </c>
      <c r="B7" s="61" t="s">
        <v>33</v>
      </c>
      <c r="C7" s="61" t="s">
        <v>35</v>
      </c>
      <c r="D7" s="38"/>
      <c r="E7" s="62"/>
      <c r="F7" s="63">
        <f>F8+F20+F34+F60+F79+F85+F67+F73</f>
        <v>38448915.379999995</v>
      </c>
      <c r="J7" s="124"/>
    </row>
    <row r="8" spans="1:11" s="131" customFormat="1" ht="37.5" hidden="1" customHeight="1" x14ac:dyDescent="0.25">
      <c r="A8" s="41" t="s">
        <v>156</v>
      </c>
      <c r="B8" s="47" t="s">
        <v>33</v>
      </c>
      <c r="C8" s="47" t="s">
        <v>34</v>
      </c>
      <c r="D8" s="48"/>
      <c r="E8" s="48"/>
      <c r="F8" s="58">
        <f>F9</f>
        <v>0</v>
      </c>
      <c r="G8" s="130"/>
      <c r="I8" s="132"/>
      <c r="J8" s="132"/>
      <c r="K8" s="163"/>
    </row>
    <row r="9" spans="1:11" ht="24.75" hidden="1" customHeight="1" x14ac:dyDescent="0.25">
      <c r="A9" s="31" t="s">
        <v>394</v>
      </c>
      <c r="B9" s="47" t="s">
        <v>33</v>
      </c>
      <c r="C9" s="47" t="s">
        <v>34</v>
      </c>
      <c r="D9" s="48" t="s">
        <v>245</v>
      </c>
      <c r="E9" s="48"/>
      <c r="F9" s="51">
        <f>F10</f>
        <v>0</v>
      </c>
      <c r="G9" s="128">
        <f>F9+F21+F35+F80+F86+F167+F253</f>
        <v>34741026.490000002</v>
      </c>
    </row>
    <row r="10" spans="1:11" ht="26.4" hidden="1" x14ac:dyDescent="0.25">
      <c r="A10" s="33" t="s">
        <v>142</v>
      </c>
      <c r="B10" s="47" t="s">
        <v>33</v>
      </c>
      <c r="C10" s="47" t="s">
        <v>34</v>
      </c>
      <c r="D10" s="48" t="s">
        <v>246</v>
      </c>
      <c r="E10" s="48"/>
      <c r="F10" s="51">
        <f>F11</f>
        <v>0</v>
      </c>
      <c r="J10" s="124"/>
    </row>
    <row r="11" spans="1:11" ht="26.4" hidden="1" x14ac:dyDescent="0.25">
      <c r="A11" s="33" t="s">
        <v>264</v>
      </c>
      <c r="B11" s="47" t="s">
        <v>33</v>
      </c>
      <c r="C11" s="47" t="s">
        <v>34</v>
      </c>
      <c r="D11" s="48" t="s">
        <v>265</v>
      </c>
      <c r="E11" s="48"/>
      <c r="F11" s="51">
        <f>F13+F15+F17+F18</f>
        <v>0</v>
      </c>
    </row>
    <row r="12" spans="1:11" ht="26.4" hidden="1" x14ac:dyDescent="0.25">
      <c r="A12" s="32" t="s">
        <v>162</v>
      </c>
      <c r="B12" s="47" t="s">
        <v>33</v>
      </c>
      <c r="C12" s="47" t="s">
        <v>34</v>
      </c>
      <c r="D12" s="48" t="s">
        <v>266</v>
      </c>
      <c r="E12" s="48"/>
      <c r="F12" s="51">
        <f>F13</f>
        <v>0</v>
      </c>
    </row>
    <row r="13" spans="1:11" ht="57" hidden="1" customHeight="1" x14ac:dyDescent="0.25">
      <c r="A13" s="32" t="s">
        <v>129</v>
      </c>
      <c r="B13" s="47" t="s">
        <v>33</v>
      </c>
      <c r="C13" s="47" t="s">
        <v>34</v>
      </c>
      <c r="D13" s="48" t="s">
        <v>266</v>
      </c>
      <c r="E13" s="49">
        <v>100</v>
      </c>
      <c r="F13" s="51">
        <v>0</v>
      </c>
    </row>
    <row r="14" spans="1:11" ht="18.75" hidden="1" customHeight="1" x14ac:dyDescent="0.25">
      <c r="A14" s="32" t="s">
        <v>172</v>
      </c>
      <c r="B14" s="47" t="s">
        <v>33</v>
      </c>
      <c r="C14" s="47" t="s">
        <v>34</v>
      </c>
      <c r="D14" s="48" t="s">
        <v>267</v>
      </c>
      <c r="E14" s="49"/>
      <c r="F14" s="148">
        <f>F15</f>
        <v>0</v>
      </c>
    </row>
    <row r="15" spans="1:11" ht="57.75" hidden="1" customHeight="1" x14ac:dyDescent="0.25">
      <c r="A15" s="32" t="s">
        <v>129</v>
      </c>
      <c r="B15" s="47" t="s">
        <v>33</v>
      </c>
      <c r="C15" s="47" t="s">
        <v>34</v>
      </c>
      <c r="D15" s="48" t="s">
        <v>267</v>
      </c>
      <c r="E15" s="49">
        <v>100</v>
      </c>
      <c r="F15" s="148">
        <f>13100-13100</f>
        <v>0</v>
      </c>
      <c r="G15" s="72">
        <v>-13500</v>
      </c>
    </row>
    <row r="16" spans="1:11" ht="43.5" hidden="1" customHeight="1" x14ac:dyDescent="0.25">
      <c r="A16" s="31" t="s">
        <v>165</v>
      </c>
      <c r="B16" s="47" t="s">
        <v>33</v>
      </c>
      <c r="C16" s="47" t="s">
        <v>34</v>
      </c>
      <c r="D16" s="48" t="s">
        <v>268</v>
      </c>
      <c r="E16" s="49"/>
      <c r="F16" s="148">
        <f>F17</f>
        <v>0</v>
      </c>
    </row>
    <row r="17" spans="1:11" ht="53.25" hidden="1" customHeight="1" x14ac:dyDescent="0.25">
      <c r="A17" s="32" t="s">
        <v>129</v>
      </c>
      <c r="B17" s="47" t="s">
        <v>33</v>
      </c>
      <c r="C17" s="47" t="s">
        <v>34</v>
      </c>
      <c r="D17" s="48" t="s">
        <v>268</v>
      </c>
      <c r="E17" s="49">
        <v>100</v>
      </c>
      <c r="F17" s="148">
        <f>40000-40000</f>
        <v>0</v>
      </c>
    </row>
    <row r="18" spans="1:11" ht="63.75" hidden="1" customHeight="1" x14ac:dyDescent="0.25">
      <c r="A18" s="32" t="s">
        <v>585</v>
      </c>
      <c r="B18" s="47" t="s">
        <v>33</v>
      </c>
      <c r="C18" s="47" t="s">
        <v>34</v>
      </c>
      <c r="D18" s="48" t="s">
        <v>586</v>
      </c>
      <c r="E18" s="49"/>
      <c r="F18" s="148">
        <f>F19</f>
        <v>0</v>
      </c>
    </row>
    <row r="19" spans="1:11" ht="63.75" hidden="1" customHeight="1" x14ac:dyDescent="0.25">
      <c r="A19" s="32" t="s">
        <v>129</v>
      </c>
      <c r="B19" s="47" t="s">
        <v>33</v>
      </c>
      <c r="C19" s="47" t="s">
        <v>34</v>
      </c>
      <c r="D19" s="48" t="s">
        <v>586</v>
      </c>
      <c r="E19" s="49">
        <v>100</v>
      </c>
      <c r="F19" s="148">
        <v>0</v>
      </c>
    </row>
    <row r="20" spans="1:11" s="131" customFormat="1" ht="42.75" customHeight="1" x14ac:dyDescent="0.25">
      <c r="A20" s="41" t="s">
        <v>93</v>
      </c>
      <c r="B20" s="47" t="s">
        <v>33</v>
      </c>
      <c r="C20" s="47" t="s">
        <v>40</v>
      </c>
      <c r="D20" s="48"/>
      <c r="E20" s="48"/>
      <c r="F20" s="58">
        <f>F21</f>
        <v>454056</v>
      </c>
      <c r="I20" s="132"/>
      <c r="J20" s="132"/>
      <c r="K20" s="163"/>
    </row>
    <row r="21" spans="1:11" ht="26.25" customHeight="1" x14ac:dyDescent="0.25">
      <c r="A21" s="32" t="s">
        <v>391</v>
      </c>
      <c r="B21" s="47" t="s">
        <v>33</v>
      </c>
      <c r="C21" s="47" t="s">
        <v>40</v>
      </c>
      <c r="D21" s="48" t="s">
        <v>245</v>
      </c>
      <c r="E21" s="48"/>
      <c r="F21" s="51">
        <f>F22</f>
        <v>454056</v>
      </c>
      <c r="J21" s="124"/>
    </row>
    <row r="22" spans="1:11" ht="24" customHeight="1" x14ac:dyDescent="0.25">
      <c r="A22" s="33" t="s">
        <v>142</v>
      </c>
      <c r="B22" s="47" t="s">
        <v>33</v>
      </c>
      <c r="C22" s="47" t="s">
        <v>40</v>
      </c>
      <c r="D22" s="48" t="s">
        <v>246</v>
      </c>
      <c r="E22" s="48"/>
      <c r="F22" s="51">
        <f>F23</f>
        <v>454056</v>
      </c>
    </row>
    <row r="23" spans="1:11" ht="40.5" customHeight="1" x14ac:dyDescent="0.25">
      <c r="A23" s="33" t="s">
        <v>264</v>
      </c>
      <c r="B23" s="47" t="s">
        <v>33</v>
      </c>
      <c r="C23" s="47" t="s">
        <v>40</v>
      </c>
      <c r="D23" s="48" t="s">
        <v>265</v>
      </c>
      <c r="E23" s="48"/>
      <c r="F23" s="51">
        <f>F24+F28+F33+F26</f>
        <v>454056</v>
      </c>
    </row>
    <row r="24" spans="1:11" ht="26.4" x14ac:dyDescent="0.25">
      <c r="A24" s="70" t="s">
        <v>163</v>
      </c>
      <c r="B24" s="47" t="s">
        <v>33</v>
      </c>
      <c r="C24" s="47" t="s">
        <v>40</v>
      </c>
      <c r="D24" s="48" t="s">
        <v>269</v>
      </c>
      <c r="E24" s="48"/>
      <c r="F24" s="51">
        <f>F25</f>
        <v>454056</v>
      </c>
    </row>
    <row r="25" spans="1:11" ht="52.5" customHeight="1" x14ac:dyDescent="0.25">
      <c r="A25" s="32" t="s">
        <v>129</v>
      </c>
      <c r="B25" s="47" t="s">
        <v>33</v>
      </c>
      <c r="C25" s="47" t="s">
        <v>40</v>
      </c>
      <c r="D25" s="48" t="s">
        <v>269</v>
      </c>
      <c r="E25" s="48" t="s">
        <v>85</v>
      </c>
      <c r="F25" s="51">
        <f>895588+270468-712000</f>
        <v>454056</v>
      </c>
    </row>
    <row r="26" spans="1:11" ht="26.4" hidden="1" x14ac:dyDescent="0.25">
      <c r="A26" s="70" t="s">
        <v>163</v>
      </c>
      <c r="B26" s="47" t="s">
        <v>33</v>
      </c>
      <c r="C26" s="47" t="s">
        <v>40</v>
      </c>
      <c r="D26" s="48" t="s">
        <v>269</v>
      </c>
      <c r="E26" s="48"/>
      <c r="F26" s="51">
        <f>F27</f>
        <v>0</v>
      </c>
      <c r="I26" s="161"/>
      <c r="J26" s="161"/>
    </row>
    <row r="27" spans="1:11" ht="20.399999999999999" hidden="1" customHeight="1" x14ac:dyDescent="0.25">
      <c r="A27" s="32" t="s">
        <v>87</v>
      </c>
      <c r="B27" s="47" t="s">
        <v>33</v>
      </c>
      <c r="C27" s="47" t="s">
        <v>40</v>
      </c>
      <c r="D27" s="48" t="s">
        <v>269</v>
      </c>
      <c r="E27" s="48" t="s">
        <v>26</v>
      </c>
      <c r="F27" s="51">
        <v>0</v>
      </c>
      <c r="I27" s="161"/>
      <c r="J27" s="161"/>
    </row>
    <row r="28" spans="1:11" ht="26.4" hidden="1" x14ac:dyDescent="0.25">
      <c r="A28" s="32" t="s">
        <v>164</v>
      </c>
      <c r="B28" s="47" t="s">
        <v>33</v>
      </c>
      <c r="C28" s="47" t="s">
        <v>40</v>
      </c>
      <c r="D28" s="48" t="s">
        <v>270</v>
      </c>
      <c r="E28" s="48"/>
      <c r="F28" s="51">
        <f>F29</f>
        <v>0</v>
      </c>
    </row>
    <row r="29" spans="1:11" ht="52.8" hidden="1" x14ac:dyDescent="0.25">
      <c r="A29" s="32" t="s">
        <v>129</v>
      </c>
      <c r="B29" s="47" t="s">
        <v>33</v>
      </c>
      <c r="C29" s="47" t="s">
        <v>40</v>
      </c>
      <c r="D29" s="48" t="s">
        <v>270</v>
      </c>
      <c r="E29" s="48" t="s">
        <v>85</v>
      </c>
      <c r="F29" s="51">
        <f>6600-6600</f>
        <v>0</v>
      </c>
    </row>
    <row r="30" spans="1:11" ht="26.4" hidden="1" x14ac:dyDescent="0.25">
      <c r="A30" s="32" t="s">
        <v>130</v>
      </c>
      <c r="B30" s="47" t="s">
        <v>33</v>
      </c>
      <c r="C30" s="47" t="s">
        <v>40</v>
      </c>
      <c r="D30" s="48" t="s">
        <v>270</v>
      </c>
      <c r="E30" s="48" t="s">
        <v>86</v>
      </c>
      <c r="F30" s="148">
        <v>0</v>
      </c>
    </row>
    <row r="31" spans="1:11" hidden="1" x14ac:dyDescent="0.25">
      <c r="A31" s="32" t="s">
        <v>87</v>
      </c>
      <c r="B31" s="47" t="s">
        <v>33</v>
      </c>
      <c r="C31" s="47" t="s">
        <v>40</v>
      </c>
      <c r="D31" s="48" t="s">
        <v>270</v>
      </c>
      <c r="E31" s="48" t="s">
        <v>26</v>
      </c>
      <c r="F31" s="148">
        <v>0</v>
      </c>
    </row>
    <row r="32" spans="1:11" ht="39.6" hidden="1" x14ac:dyDescent="0.25">
      <c r="A32" s="31" t="s">
        <v>165</v>
      </c>
      <c r="B32" s="47" t="s">
        <v>33</v>
      </c>
      <c r="C32" s="47" t="s">
        <v>40</v>
      </c>
      <c r="D32" s="48" t="s">
        <v>268</v>
      </c>
      <c r="E32" s="48"/>
      <c r="F32" s="51">
        <f>F33</f>
        <v>0</v>
      </c>
    </row>
    <row r="33" spans="1:11" ht="52.8" hidden="1" x14ac:dyDescent="0.25">
      <c r="A33" s="32" t="s">
        <v>129</v>
      </c>
      <c r="B33" s="47" t="s">
        <v>33</v>
      </c>
      <c r="C33" s="47" t="s">
        <v>40</v>
      </c>
      <c r="D33" s="48" t="s">
        <v>268</v>
      </c>
      <c r="E33" s="48" t="s">
        <v>85</v>
      </c>
      <c r="F33" s="51">
        <v>0</v>
      </c>
    </row>
    <row r="34" spans="1:11" s="131" customFormat="1" ht="49.5" customHeight="1" x14ac:dyDescent="0.25">
      <c r="A34" s="41" t="s">
        <v>94</v>
      </c>
      <c r="B34" s="47" t="s">
        <v>33</v>
      </c>
      <c r="C34" s="47" t="s">
        <v>49</v>
      </c>
      <c r="D34" s="48"/>
      <c r="E34" s="48"/>
      <c r="F34" s="58">
        <f>F35</f>
        <v>20338657.120000001</v>
      </c>
      <c r="I34" s="132"/>
      <c r="J34" s="132"/>
    </row>
    <row r="35" spans="1:11" ht="26.25" customHeight="1" x14ac:dyDescent="0.25">
      <c r="A35" s="31" t="s">
        <v>394</v>
      </c>
      <c r="B35" s="47" t="s">
        <v>33</v>
      </c>
      <c r="C35" s="47" t="s">
        <v>49</v>
      </c>
      <c r="D35" s="48" t="s">
        <v>245</v>
      </c>
      <c r="E35" s="48"/>
      <c r="F35" s="51">
        <f>F36</f>
        <v>20338657.120000001</v>
      </c>
      <c r="J35" s="72"/>
    </row>
    <row r="36" spans="1:11" ht="27" customHeight="1" x14ac:dyDescent="0.25">
      <c r="A36" s="33" t="s">
        <v>142</v>
      </c>
      <c r="B36" s="47" t="s">
        <v>33</v>
      </c>
      <c r="C36" s="47" t="s">
        <v>49</v>
      </c>
      <c r="D36" s="48" t="s">
        <v>246</v>
      </c>
      <c r="E36" s="48"/>
      <c r="F36" s="51">
        <f>F37</f>
        <v>20338657.120000001</v>
      </c>
      <c r="J36" s="72"/>
    </row>
    <row r="37" spans="1:11" ht="41.25" customHeight="1" x14ac:dyDescent="0.25">
      <c r="A37" s="33" t="s">
        <v>271</v>
      </c>
      <c r="B37" s="47" t="s">
        <v>33</v>
      </c>
      <c r="C37" s="47" t="s">
        <v>49</v>
      </c>
      <c r="D37" s="48" t="s">
        <v>272</v>
      </c>
      <c r="E37" s="48"/>
      <c r="F37" s="51">
        <f>F38+F40+F42+F46+F58+F52+F54+F48+F56+F44</f>
        <v>20338657.120000001</v>
      </c>
      <c r="J37" s="72"/>
    </row>
    <row r="38" spans="1:11" x14ac:dyDescent="0.25">
      <c r="A38" s="30" t="s">
        <v>166</v>
      </c>
      <c r="B38" s="47" t="s">
        <v>33</v>
      </c>
      <c r="C38" s="47" t="s">
        <v>49</v>
      </c>
      <c r="D38" s="48" t="s">
        <v>273</v>
      </c>
      <c r="E38" s="48"/>
      <c r="F38" s="51">
        <f>F39</f>
        <v>0</v>
      </c>
      <c r="J38" s="72"/>
    </row>
    <row r="39" spans="1:11" ht="51.75" customHeight="1" x14ac:dyDescent="0.25">
      <c r="A39" s="32" t="s">
        <v>129</v>
      </c>
      <c r="B39" s="47" t="s">
        <v>33</v>
      </c>
      <c r="C39" s="47" t="s">
        <v>49</v>
      </c>
      <c r="D39" s="48" t="s">
        <v>273</v>
      </c>
      <c r="E39" s="48" t="s">
        <v>85</v>
      </c>
      <c r="F39" s="51">
        <f>1562264+471804-1178370.62-656289.63-199407.75</f>
        <v>0</v>
      </c>
      <c r="J39" s="72"/>
    </row>
    <row r="40" spans="1:11" ht="22.5" customHeight="1" x14ac:dyDescent="0.25">
      <c r="A40" s="32" t="s">
        <v>167</v>
      </c>
      <c r="B40" s="47" t="s">
        <v>33</v>
      </c>
      <c r="C40" s="47" t="s">
        <v>49</v>
      </c>
      <c r="D40" s="48" t="s">
        <v>274</v>
      </c>
      <c r="E40" s="48"/>
      <c r="F40" s="51">
        <f>F41</f>
        <v>0</v>
      </c>
      <c r="J40" s="72"/>
    </row>
    <row r="41" spans="1:11" ht="55.5" customHeight="1" x14ac:dyDescent="0.25">
      <c r="A41" s="32" t="s">
        <v>129</v>
      </c>
      <c r="B41" s="47" t="s">
        <v>33</v>
      </c>
      <c r="C41" s="47" t="s">
        <v>49</v>
      </c>
      <c r="D41" s="48" t="s">
        <v>274</v>
      </c>
      <c r="E41" s="48" t="s">
        <v>85</v>
      </c>
      <c r="F41" s="51">
        <f>20000-20000</f>
        <v>0</v>
      </c>
      <c r="G41" s="72">
        <v>-13500</v>
      </c>
      <c r="J41" s="72"/>
    </row>
    <row r="42" spans="1:11" ht="26.4" x14ac:dyDescent="0.25">
      <c r="A42" s="70" t="s">
        <v>163</v>
      </c>
      <c r="B42" s="47" t="s">
        <v>33</v>
      </c>
      <c r="C42" s="47" t="s">
        <v>49</v>
      </c>
      <c r="D42" s="48" t="s">
        <v>275</v>
      </c>
      <c r="E42" s="48"/>
      <c r="F42" s="51">
        <f>F43</f>
        <v>19792047</v>
      </c>
      <c r="I42" s="124"/>
      <c r="J42" s="72"/>
    </row>
    <row r="43" spans="1:11" ht="62.25" customHeight="1" x14ac:dyDescent="0.25">
      <c r="A43" s="32" t="s">
        <v>129</v>
      </c>
      <c r="B43" s="47" t="s">
        <v>33</v>
      </c>
      <c r="C43" s="47" t="s">
        <v>49</v>
      </c>
      <c r="D43" s="48" t="s">
        <v>275</v>
      </c>
      <c r="E43" s="48" t="s">
        <v>85</v>
      </c>
      <c r="F43" s="51">
        <f>11620074+3509262+1178370.62+855697.38+712000+1926643-10000</f>
        <v>19792047</v>
      </c>
      <c r="I43" s="124"/>
      <c r="J43" s="72"/>
      <c r="K43" s="128"/>
    </row>
    <row r="44" spans="1:11" ht="27.6" hidden="1" customHeight="1" x14ac:dyDescent="0.25">
      <c r="A44" s="70" t="s">
        <v>163</v>
      </c>
      <c r="B44" s="47" t="s">
        <v>33</v>
      </c>
      <c r="C44" s="47" t="s">
        <v>49</v>
      </c>
      <c r="D44" s="48" t="s">
        <v>275</v>
      </c>
      <c r="E44" s="48"/>
      <c r="F44" s="51">
        <f>F45</f>
        <v>0</v>
      </c>
      <c r="I44" s="124"/>
      <c r="J44" s="72"/>
    </row>
    <row r="45" spans="1:11" ht="17.399999999999999" hidden="1" customHeight="1" x14ac:dyDescent="0.25">
      <c r="A45" s="32" t="s">
        <v>87</v>
      </c>
      <c r="B45" s="47" t="s">
        <v>33</v>
      </c>
      <c r="C45" s="47" t="s">
        <v>49</v>
      </c>
      <c r="D45" s="48" t="s">
        <v>275</v>
      </c>
      <c r="E45" s="48" t="s">
        <v>26</v>
      </c>
      <c r="F45" s="51">
        <v>0</v>
      </c>
      <c r="I45" s="124"/>
      <c r="J45" s="72"/>
    </row>
    <row r="46" spans="1:11" ht="26.4" x14ac:dyDescent="0.25">
      <c r="A46" s="32" t="s">
        <v>164</v>
      </c>
      <c r="B46" s="47" t="s">
        <v>33</v>
      </c>
      <c r="C46" s="47" t="s">
        <v>49</v>
      </c>
      <c r="D46" s="48" t="s">
        <v>276</v>
      </c>
      <c r="E46" s="48"/>
      <c r="F46" s="51">
        <f>F47+F50+F51</f>
        <v>320874</v>
      </c>
      <c r="J46" s="72"/>
    </row>
    <row r="47" spans="1:11" ht="54.6" customHeight="1" x14ac:dyDescent="0.25">
      <c r="A47" s="32" t="s">
        <v>129</v>
      </c>
      <c r="B47" s="47" t="s">
        <v>33</v>
      </c>
      <c r="C47" s="47" t="s">
        <v>49</v>
      </c>
      <c r="D47" s="48" t="s">
        <v>276</v>
      </c>
      <c r="E47" s="48" t="s">
        <v>85</v>
      </c>
      <c r="F47" s="51">
        <f>30000-2000-27526</f>
        <v>474</v>
      </c>
      <c r="G47" s="72">
        <v>-18000</v>
      </c>
      <c r="I47" s="124"/>
      <c r="J47" s="72"/>
    </row>
    <row r="48" spans="1:11" ht="43.2" hidden="1" customHeight="1" x14ac:dyDescent="0.25">
      <c r="A48" s="32" t="s">
        <v>764</v>
      </c>
      <c r="B48" s="47" t="s">
        <v>33</v>
      </c>
      <c r="C48" s="47" t="s">
        <v>49</v>
      </c>
      <c r="D48" s="48" t="s">
        <v>763</v>
      </c>
      <c r="E48" s="48"/>
      <c r="F48" s="51">
        <f>F49</f>
        <v>0</v>
      </c>
      <c r="I48" s="124"/>
      <c r="J48" s="72"/>
    </row>
    <row r="49" spans="1:10" ht="55.2" hidden="1" customHeight="1" x14ac:dyDescent="0.25">
      <c r="A49" s="32" t="s">
        <v>129</v>
      </c>
      <c r="B49" s="47" t="s">
        <v>33</v>
      </c>
      <c r="C49" s="47" t="s">
        <v>49</v>
      </c>
      <c r="D49" s="48" t="s">
        <v>763</v>
      </c>
      <c r="E49" s="48" t="s">
        <v>85</v>
      </c>
      <c r="F49" s="51">
        <v>0</v>
      </c>
      <c r="I49" s="124"/>
      <c r="J49" s="72"/>
    </row>
    <row r="50" spans="1:10" ht="26.4" x14ac:dyDescent="0.25">
      <c r="A50" s="32" t="s">
        <v>130</v>
      </c>
      <c r="B50" s="47" t="s">
        <v>33</v>
      </c>
      <c r="C50" s="47" t="s">
        <v>49</v>
      </c>
      <c r="D50" s="48" t="s">
        <v>276</v>
      </c>
      <c r="E50" s="48" t="s">
        <v>86</v>
      </c>
      <c r="F50" s="51">
        <f>255620+5254+49526+10000</f>
        <v>320400</v>
      </c>
      <c r="G50" s="72">
        <v>81000</v>
      </c>
      <c r="J50" s="72"/>
    </row>
    <row r="51" spans="1:10" hidden="1" x14ac:dyDescent="0.25">
      <c r="A51" s="32" t="s">
        <v>87</v>
      </c>
      <c r="B51" s="47" t="s">
        <v>33</v>
      </c>
      <c r="C51" s="47" t="s">
        <v>49</v>
      </c>
      <c r="D51" s="48" t="s">
        <v>276</v>
      </c>
      <c r="E51" s="48" t="s">
        <v>26</v>
      </c>
      <c r="F51" s="51">
        <v>0</v>
      </c>
      <c r="J51" s="72"/>
    </row>
    <row r="52" spans="1:10" ht="39.6" hidden="1" x14ac:dyDescent="0.25">
      <c r="A52" s="32" t="s">
        <v>504</v>
      </c>
      <c r="B52" s="47" t="s">
        <v>33</v>
      </c>
      <c r="C52" s="47" t="s">
        <v>49</v>
      </c>
      <c r="D52" s="48" t="s">
        <v>505</v>
      </c>
      <c r="E52" s="48"/>
      <c r="F52" s="51">
        <f>F53</f>
        <v>0</v>
      </c>
      <c r="J52" s="72"/>
    </row>
    <row r="53" spans="1:10" ht="19.2" hidden="1" customHeight="1" x14ac:dyDescent="0.25">
      <c r="A53" s="32" t="s">
        <v>374</v>
      </c>
      <c r="B53" s="47" t="s">
        <v>33</v>
      </c>
      <c r="C53" s="47" t="s">
        <v>49</v>
      </c>
      <c r="D53" s="48" t="s">
        <v>505</v>
      </c>
      <c r="E53" s="48" t="s">
        <v>373</v>
      </c>
      <c r="F53" s="51">
        <v>0</v>
      </c>
    </row>
    <row r="54" spans="1:10" ht="67.2" hidden="1" customHeight="1" x14ac:dyDescent="0.25">
      <c r="A54" s="32" t="s">
        <v>587</v>
      </c>
      <c r="B54" s="47" t="s">
        <v>33</v>
      </c>
      <c r="C54" s="47" t="s">
        <v>49</v>
      </c>
      <c r="D54" s="48" t="s">
        <v>588</v>
      </c>
      <c r="E54" s="48"/>
      <c r="F54" s="51">
        <f>F55</f>
        <v>0</v>
      </c>
    </row>
    <row r="55" spans="1:10" ht="54.6" hidden="1" customHeight="1" x14ac:dyDescent="0.25">
      <c r="A55" s="32" t="s">
        <v>129</v>
      </c>
      <c r="B55" s="47" t="s">
        <v>33</v>
      </c>
      <c r="C55" s="47" t="s">
        <v>49</v>
      </c>
      <c r="D55" s="48" t="s">
        <v>588</v>
      </c>
      <c r="E55" s="48" t="s">
        <v>85</v>
      </c>
      <c r="F55" s="51">
        <v>0</v>
      </c>
    </row>
    <row r="56" spans="1:10" ht="70.2" customHeight="1" x14ac:dyDescent="0.25">
      <c r="A56" s="32" t="s">
        <v>791</v>
      </c>
      <c r="B56" s="47" t="s">
        <v>33</v>
      </c>
      <c r="C56" s="47" t="s">
        <v>49</v>
      </c>
      <c r="D56" s="48" t="s">
        <v>790</v>
      </c>
      <c r="E56" s="48"/>
      <c r="F56" s="51">
        <f>F57</f>
        <v>156722</v>
      </c>
      <c r="I56" s="157"/>
      <c r="J56" s="157"/>
    </row>
    <row r="57" spans="1:10" ht="53.4" customHeight="1" x14ac:dyDescent="0.25">
      <c r="A57" s="32" t="s">
        <v>129</v>
      </c>
      <c r="B57" s="47" t="s">
        <v>33</v>
      </c>
      <c r="C57" s="47" t="s">
        <v>49</v>
      </c>
      <c r="D57" s="48" t="s">
        <v>790</v>
      </c>
      <c r="E57" s="48" t="s">
        <v>85</v>
      </c>
      <c r="F57" s="51">
        <f>57885.04+75911.64+22925.32</f>
        <v>156722</v>
      </c>
      <c r="I57" s="157"/>
      <c r="J57" s="157"/>
    </row>
    <row r="58" spans="1:10" ht="42" customHeight="1" x14ac:dyDescent="0.25">
      <c r="A58" s="31" t="s">
        <v>165</v>
      </c>
      <c r="B58" s="47" t="s">
        <v>33</v>
      </c>
      <c r="C58" s="47" t="s">
        <v>49</v>
      </c>
      <c r="D58" s="48" t="s">
        <v>277</v>
      </c>
      <c r="E58" s="48"/>
      <c r="F58" s="51">
        <f>F59</f>
        <v>69014.12</v>
      </c>
    </row>
    <row r="59" spans="1:10" ht="51" customHeight="1" x14ac:dyDescent="0.25">
      <c r="A59" s="32" t="s">
        <v>129</v>
      </c>
      <c r="B59" s="47" t="s">
        <v>33</v>
      </c>
      <c r="C59" s="47" t="s">
        <v>49</v>
      </c>
      <c r="D59" s="48" t="s">
        <v>277</v>
      </c>
      <c r="E59" s="48" t="s">
        <v>85</v>
      </c>
      <c r="F59" s="51">
        <f>180000-110985.88</f>
        <v>69014.12</v>
      </c>
      <c r="G59" s="72">
        <v>-36000</v>
      </c>
    </row>
    <row r="60" spans="1:10" s="131" customFormat="1" ht="21.75" hidden="1" customHeight="1" x14ac:dyDescent="0.25">
      <c r="A60" s="41" t="s">
        <v>484</v>
      </c>
      <c r="B60" s="47" t="s">
        <v>33</v>
      </c>
      <c r="C60" s="47" t="s">
        <v>486</v>
      </c>
      <c r="D60" s="48"/>
      <c r="E60" s="48"/>
      <c r="F60" s="147">
        <f>SUM(F61)</f>
        <v>0</v>
      </c>
      <c r="I60" s="132"/>
      <c r="J60" s="132"/>
    </row>
    <row r="61" spans="1:10" ht="24.75" hidden="1" customHeight="1" x14ac:dyDescent="0.25">
      <c r="A61" s="31" t="s">
        <v>394</v>
      </c>
      <c r="B61" s="47" t="s">
        <v>125</v>
      </c>
      <c r="C61" s="47" t="s">
        <v>486</v>
      </c>
      <c r="D61" s="48" t="s">
        <v>245</v>
      </c>
      <c r="E61" s="48"/>
      <c r="F61" s="148">
        <f>F62</f>
        <v>0</v>
      </c>
    </row>
    <row r="62" spans="1:10" ht="25.5" hidden="1" customHeight="1" x14ac:dyDescent="0.25">
      <c r="A62" s="32" t="s">
        <v>142</v>
      </c>
      <c r="B62" s="47" t="s">
        <v>33</v>
      </c>
      <c r="C62" s="47" t="s">
        <v>486</v>
      </c>
      <c r="D62" s="48" t="s">
        <v>246</v>
      </c>
      <c r="E62" s="48"/>
      <c r="F62" s="148">
        <f>F64</f>
        <v>0</v>
      </c>
    </row>
    <row r="63" spans="1:10" ht="33.75" hidden="1" customHeight="1" x14ac:dyDescent="0.25">
      <c r="A63" s="31" t="s">
        <v>481</v>
      </c>
      <c r="B63" s="47" t="s">
        <v>33</v>
      </c>
      <c r="C63" s="47" t="s">
        <v>486</v>
      </c>
      <c r="D63" s="48" t="s">
        <v>482</v>
      </c>
      <c r="E63" s="48"/>
      <c r="F63" s="148">
        <f>F64</f>
        <v>0</v>
      </c>
    </row>
    <row r="64" spans="1:10" ht="13.5" hidden="1" customHeight="1" x14ac:dyDescent="0.25">
      <c r="A64" s="31" t="s">
        <v>487</v>
      </c>
      <c r="B64" s="47" t="s">
        <v>33</v>
      </c>
      <c r="C64" s="47" t="s">
        <v>486</v>
      </c>
      <c r="D64" s="48" t="s">
        <v>483</v>
      </c>
      <c r="E64" s="48"/>
      <c r="F64" s="148">
        <f>F65+F66</f>
        <v>0</v>
      </c>
    </row>
    <row r="65" spans="1:10" ht="26.4" hidden="1" x14ac:dyDescent="0.25">
      <c r="A65" s="32" t="s">
        <v>130</v>
      </c>
      <c r="B65" s="47" t="s">
        <v>33</v>
      </c>
      <c r="C65" s="47" t="s">
        <v>486</v>
      </c>
      <c r="D65" s="48" t="s">
        <v>483</v>
      </c>
      <c r="E65" s="48" t="s">
        <v>86</v>
      </c>
      <c r="F65" s="148">
        <f>615000-615000</f>
        <v>0</v>
      </c>
    </row>
    <row r="66" spans="1:10" hidden="1" x14ac:dyDescent="0.25">
      <c r="A66" s="32" t="s">
        <v>87</v>
      </c>
      <c r="B66" s="47" t="s">
        <v>33</v>
      </c>
      <c r="C66" s="47" t="s">
        <v>486</v>
      </c>
      <c r="D66" s="48" t="s">
        <v>483</v>
      </c>
      <c r="E66" s="48" t="s">
        <v>26</v>
      </c>
      <c r="F66" s="148">
        <v>0</v>
      </c>
    </row>
    <row r="67" spans="1:10" ht="26.4" x14ac:dyDescent="0.25">
      <c r="A67" s="32" t="s">
        <v>741</v>
      </c>
      <c r="B67" s="47" t="s">
        <v>33</v>
      </c>
      <c r="C67" s="47" t="s">
        <v>16</v>
      </c>
      <c r="D67" s="48"/>
      <c r="E67" s="48"/>
      <c r="F67" s="51">
        <f>F68</f>
        <v>390023</v>
      </c>
    </row>
    <row r="68" spans="1:10" ht="26.4" x14ac:dyDescent="0.25">
      <c r="A68" s="31" t="s">
        <v>394</v>
      </c>
      <c r="B68" s="47" t="s">
        <v>33</v>
      </c>
      <c r="C68" s="47" t="s">
        <v>16</v>
      </c>
      <c r="D68" s="48" t="s">
        <v>245</v>
      </c>
      <c r="E68" s="48"/>
      <c r="F68" s="51">
        <f>F69</f>
        <v>390023</v>
      </c>
    </row>
    <row r="69" spans="1:10" ht="26.4" x14ac:dyDescent="0.25">
      <c r="A69" s="32" t="s">
        <v>142</v>
      </c>
      <c r="B69" s="47" t="s">
        <v>33</v>
      </c>
      <c r="C69" s="47" t="s">
        <v>16</v>
      </c>
      <c r="D69" s="48" t="s">
        <v>246</v>
      </c>
      <c r="E69" s="48"/>
      <c r="F69" s="51">
        <f>F70</f>
        <v>390023</v>
      </c>
    </row>
    <row r="70" spans="1:10" ht="52.8" x14ac:dyDescent="0.25">
      <c r="A70" s="31" t="s">
        <v>284</v>
      </c>
      <c r="B70" s="47" t="s">
        <v>33</v>
      </c>
      <c r="C70" s="47" t="s">
        <v>16</v>
      </c>
      <c r="D70" s="48" t="s">
        <v>285</v>
      </c>
      <c r="E70" s="48"/>
      <c r="F70" s="51">
        <f>F71</f>
        <v>390023</v>
      </c>
    </row>
    <row r="71" spans="1:10" ht="55.5" customHeight="1" x14ac:dyDescent="0.25">
      <c r="A71" s="31" t="s">
        <v>173</v>
      </c>
      <c r="B71" s="47" t="s">
        <v>33</v>
      </c>
      <c r="C71" s="47" t="s">
        <v>16</v>
      </c>
      <c r="D71" s="48" t="s">
        <v>286</v>
      </c>
      <c r="E71" s="48"/>
      <c r="F71" s="51">
        <f>F72</f>
        <v>390023</v>
      </c>
    </row>
    <row r="72" spans="1:10" ht="19.2" customHeight="1" x14ac:dyDescent="0.25">
      <c r="A72" s="70" t="s">
        <v>101</v>
      </c>
      <c r="B72" s="47" t="s">
        <v>33</v>
      </c>
      <c r="C72" s="47" t="s">
        <v>16</v>
      </c>
      <c r="D72" s="48" t="s">
        <v>286</v>
      </c>
      <c r="E72" s="48" t="s">
        <v>31</v>
      </c>
      <c r="F72" s="51">
        <f>352920+37103</f>
        <v>390023</v>
      </c>
    </row>
    <row r="73" spans="1:10" ht="17.399999999999999" customHeight="1" x14ac:dyDescent="0.25">
      <c r="A73" s="70" t="s">
        <v>484</v>
      </c>
      <c r="B73" s="47" t="s">
        <v>33</v>
      </c>
      <c r="C73" s="47" t="s">
        <v>486</v>
      </c>
      <c r="D73" s="48"/>
      <c r="E73" s="48"/>
      <c r="F73" s="51">
        <f>F74</f>
        <v>1256453.05</v>
      </c>
      <c r="I73" s="172"/>
      <c r="J73" s="172"/>
    </row>
    <row r="74" spans="1:10" ht="26.4" x14ac:dyDescent="0.25">
      <c r="A74" s="31" t="s">
        <v>394</v>
      </c>
      <c r="B74" s="47" t="s">
        <v>33</v>
      </c>
      <c r="C74" s="47" t="s">
        <v>486</v>
      </c>
      <c r="D74" s="48" t="s">
        <v>245</v>
      </c>
      <c r="E74" s="48"/>
      <c r="F74" s="51">
        <f>F75</f>
        <v>1256453.05</v>
      </c>
      <c r="I74" s="172"/>
      <c r="J74" s="172"/>
    </row>
    <row r="75" spans="1:10" ht="26.4" x14ac:dyDescent="0.25">
      <c r="A75" s="32" t="s">
        <v>142</v>
      </c>
      <c r="B75" s="47" t="s">
        <v>33</v>
      </c>
      <c r="C75" s="47" t="s">
        <v>486</v>
      </c>
      <c r="D75" s="48" t="s">
        <v>246</v>
      </c>
      <c r="E75" s="48"/>
      <c r="F75" s="51">
        <f>F76</f>
        <v>1256453.05</v>
      </c>
      <c r="I75" s="172"/>
      <c r="J75" s="172"/>
    </row>
    <row r="76" spans="1:10" ht="26.4" x14ac:dyDescent="0.25">
      <c r="A76" s="70" t="s">
        <v>481</v>
      </c>
      <c r="B76" s="47" t="s">
        <v>33</v>
      </c>
      <c r="C76" s="47" t="s">
        <v>486</v>
      </c>
      <c r="D76" s="48" t="s">
        <v>482</v>
      </c>
      <c r="E76" s="48"/>
      <c r="F76" s="51">
        <f>F77</f>
        <v>1256453.05</v>
      </c>
      <c r="I76" s="172"/>
      <c r="J76" s="172"/>
    </row>
    <row r="77" spans="1:10" ht="26.4" x14ac:dyDescent="0.25">
      <c r="A77" s="70" t="s">
        <v>487</v>
      </c>
      <c r="B77" s="47" t="s">
        <v>33</v>
      </c>
      <c r="C77" s="47" t="s">
        <v>486</v>
      </c>
      <c r="D77" s="48" t="s">
        <v>483</v>
      </c>
      <c r="E77" s="48"/>
      <c r="F77" s="51">
        <f>F78</f>
        <v>1256453.05</v>
      </c>
      <c r="I77" s="172"/>
      <c r="J77" s="172"/>
    </row>
    <row r="78" spans="1:10" x14ac:dyDescent="0.25">
      <c r="A78" s="32" t="s">
        <v>87</v>
      </c>
      <c r="B78" s="47" t="s">
        <v>33</v>
      </c>
      <c r="C78" s="47" t="s">
        <v>486</v>
      </c>
      <c r="D78" s="48" t="s">
        <v>483</v>
      </c>
      <c r="E78" s="48" t="s">
        <v>26</v>
      </c>
      <c r="F78" s="51">
        <f>2496000-1239546.95</f>
        <v>1256453.05</v>
      </c>
      <c r="I78" s="172"/>
      <c r="J78" s="172"/>
    </row>
    <row r="79" spans="1:10" s="131" customFormat="1" ht="21.75" customHeight="1" x14ac:dyDescent="0.25">
      <c r="A79" s="41" t="s">
        <v>95</v>
      </c>
      <c r="B79" s="47" t="s">
        <v>125</v>
      </c>
      <c r="C79" s="47" t="s">
        <v>117</v>
      </c>
      <c r="D79" s="48"/>
      <c r="E79" s="48"/>
      <c r="F79" s="58">
        <f>SUM(F80)</f>
        <v>100000</v>
      </c>
      <c r="I79" s="132"/>
      <c r="J79" s="132"/>
    </row>
    <row r="80" spans="1:10" ht="24.75" customHeight="1" x14ac:dyDescent="0.25">
      <c r="A80" s="31" t="s">
        <v>394</v>
      </c>
      <c r="B80" s="47" t="s">
        <v>125</v>
      </c>
      <c r="C80" s="47" t="s">
        <v>117</v>
      </c>
      <c r="D80" s="48" t="s">
        <v>245</v>
      </c>
      <c r="E80" s="48"/>
      <c r="F80" s="51">
        <f>F81</f>
        <v>100000</v>
      </c>
    </row>
    <row r="81" spans="1:10" ht="25.5" customHeight="1" x14ac:dyDescent="0.25">
      <c r="A81" s="32" t="s">
        <v>142</v>
      </c>
      <c r="B81" s="47" t="s">
        <v>33</v>
      </c>
      <c r="C81" s="47" t="s">
        <v>117</v>
      </c>
      <c r="D81" s="48" t="s">
        <v>246</v>
      </c>
      <c r="E81" s="48"/>
      <c r="F81" s="51">
        <f>F83</f>
        <v>100000</v>
      </c>
    </row>
    <row r="82" spans="1:10" ht="20.25" customHeight="1" x14ac:dyDescent="0.25">
      <c r="A82" s="31" t="s">
        <v>280</v>
      </c>
      <c r="B82" s="47" t="s">
        <v>33</v>
      </c>
      <c r="C82" s="47" t="s">
        <v>117</v>
      </c>
      <c r="D82" s="48" t="s">
        <v>278</v>
      </c>
      <c r="E82" s="48"/>
      <c r="F82" s="51">
        <f>F83</f>
        <v>100000</v>
      </c>
    </row>
    <row r="83" spans="1:10" ht="13.5" customHeight="1" x14ac:dyDescent="0.25">
      <c r="A83" s="32" t="s">
        <v>143</v>
      </c>
      <c r="B83" s="47" t="s">
        <v>33</v>
      </c>
      <c r="C83" s="47" t="s">
        <v>117</v>
      </c>
      <c r="D83" s="48" t="s">
        <v>279</v>
      </c>
      <c r="E83" s="48"/>
      <c r="F83" s="51">
        <f>F84</f>
        <v>100000</v>
      </c>
    </row>
    <row r="84" spans="1:10" x14ac:dyDescent="0.25">
      <c r="A84" s="32" t="s">
        <v>87</v>
      </c>
      <c r="B84" s="47" t="s">
        <v>33</v>
      </c>
      <c r="C84" s="47" t="s">
        <v>117</v>
      </c>
      <c r="D84" s="48" t="s">
        <v>279</v>
      </c>
      <c r="E84" s="48" t="s">
        <v>26</v>
      </c>
      <c r="F84" s="51">
        <v>100000</v>
      </c>
    </row>
    <row r="85" spans="1:10" s="131" customFormat="1" ht="23.25" customHeight="1" x14ac:dyDescent="0.25">
      <c r="A85" s="41" t="s">
        <v>96</v>
      </c>
      <c r="B85" s="47" t="s">
        <v>33</v>
      </c>
      <c r="C85" s="47" t="s">
        <v>120</v>
      </c>
      <c r="D85" s="48"/>
      <c r="E85" s="48"/>
      <c r="F85" s="58">
        <f>F86+F148+F135+F155+F130</f>
        <v>15909726.210000001</v>
      </c>
      <c r="I85" s="132"/>
      <c r="J85" s="132"/>
    </row>
    <row r="86" spans="1:10" ht="24.75" customHeight="1" x14ac:dyDescent="0.25">
      <c r="A86" s="31" t="s">
        <v>394</v>
      </c>
      <c r="B86" s="47" t="s">
        <v>33</v>
      </c>
      <c r="C86" s="47" t="s">
        <v>120</v>
      </c>
      <c r="D86" s="48" t="s">
        <v>245</v>
      </c>
      <c r="E86" s="50"/>
      <c r="F86" s="51">
        <f>F87+F114</f>
        <v>13023519.140000001</v>
      </c>
    </row>
    <row r="87" spans="1:10" ht="26.4" x14ac:dyDescent="0.25">
      <c r="A87" s="32" t="s">
        <v>142</v>
      </c>
      <c r="B87" s="47" t="s">
        <v>33</v>
      </c>
      <c r="C87" s="47" t="s">
        <v>120</v>
      </c>
      <c r="D87" s="48" t="s">
        <v>246</v>
      </c>
      <c r="E87" s="50"/>
      <c r="F87" s="51">
        <f>F91+F102+F105+F108+F88+F111</f>
        <v>2211426.86</v>
      </c>
    </row>
    <row r="88" spans="1:10" ht="30" hidden="1" customHeight="1" x14ac:dyDescent="0.25">
      <c r="A88" s="33" t="s">
        <v>264</v>
      </c>
      <c r="B88" s="47" t="s">
        <v>33</v>
      </c>
      <c r="C88" s="47" t="s">
        <v>120</v>
      </c>
      <c r="D88" s="48" t="s">
        <v>265</v>
      </c>
      <c r="E88" s="48"/>
      <c r="F88" s="51">
        <f>F89</f>
        <v>0</v>
      </c>
    </row>
    <row r="89" spans="1:10" ht="26.4" hidden="1" customHeight="1" x14ac:dyDescent="0.25">
      <c r="A89" s="32" t="s">
        <v>765</v>
      </c>
      <c r="B89" s="47" t="s">
        <v>33</v>
      </c>
      <c r="C89" s="47" t="s">
        <v>120</v>
      </c>
      <c r="D89" s="48" t="s">
        <v>766</v>
      </c>
      <c r="E89" s="48"/>
      <c r="F89" s="51">
        <f>F90</f>
        <v>0</v>
      </c>
    </row>
    <row r="90" spans="1:10" ht="24" hidden="1" customHeight="1" x14ac:dyDescent="0.25">
      <c r="A90" s="32" t="s">
        <v>130</v>
      </c>
      <c r="B90" s="47" t="s">
        <v>33</v>
      </c>
      <c r="C90" s="47" t="s">
        <v>120</v>
      </c>
      <c r="D90" s="48" t="s">
        <v>766</v>
      </c>
      <c r="E90" s="48" t="s">
        <v>86</v>
      </c>
      <c r="F90" s="51">
        <v>0</v>
      </c>
    </row>
    <row r="91" spans="1:10" ht="21.75" customHeight="1" x14ac:dyDescent="0.25">
      <c r="A91" s="31" t="s">
        <v>281</v>
      </c>
      <c r="B91" s="47" t="s">
        <v>33</v>
      </c>
      <c r="C91" s="47" t="s">
        <v>120</v>
      </c>
      <c r="D91" s="48" t="s">
        <v>282</v>
      </c>
      <c r="E91" s="50"/>
      <c r="F91" s="51">
        <f>F92+F99+F96</f>
        <v>2100488.86</v>
      </c>
    </row>
    <row r="92" spans="1:10" x14ac:dyDescent="0.25">
      <c r="A92" s="32" t="s">
        <v>146</v>
      </c>
      <c r="B92" s="47" t="s">
        <v>33</v>
      </c>
      <c r="C92" s="47" t="s">
        <v>120</v>
      </c>
      <c r="D92" s="48" t="s">
        <v>283</v>
      </c>
      <c r="E92" s="50"/>
      <c r="F92" s="51">
        <f>F93+F95+F94</f>
        <v>2100488.86</v>
      </c>
    </row>
    <row r="93" spans="1:10" ht="26.4" x14ac:dyDescent="0.25">
      <c r="A93" s="32" t="s">
        <v>130</v>
      </c>
      <c r="B93" s="47" t="s">
        <v>33</v>
      </c>
      <c r="C93" s="47" t="s">
        <v>120</v>
      </c>
      <c r="D93" s="48" t="s">
        <v>283</v>
      </c>
      <c r="E93" s="50" t="s">
        <v>86</v>
      </c>
      <c r="F93" s="51">
        <f>150000+588070.78-57885.04+500000-50000+404214.13-107855.61-600000-11538.22-4779+114141.05-3089.71-13142.29</f>
        <v>908136.09000000008</v>
      </c>
      <c r="I93" s="72"/>
      <c r="J93" s="72"/>
    </row>
    <row r="94" spans="1:10" ht="26.4" hidden="1" x14ac:dyDescent="0.25">
      <c r="A94" s="31" t="s">
        <v>152</v>
      </c>
      <c r="B94" s="47" t="s">
        <v>33</v>
      </c>
      <c r="C94" s="47" t="s">
        <v>120</v>
      </c>
      <c r="D94" s="48" t="s">
        <v>283</v>
      </c>
      <c r="E94" s="50" t="s">
        <v>128</v>
      </c>
      <c r="F94" s="51">
        <v>0</v>
      </c>
      <c r="I94" s="72"/>
      <c r="J94" s="72"/>
    </row>
    <row r="95" spans="1:10" x14ac:dyDescent="0.25">
      <c r="A95" s="32" t="s">
        <v>87</v>
      </c>
      <c r="B95" s="34" t="s">
        <v>33</v>
      </c>
      <c r="C95" s="86">
        <v>13</v>
      </c>
      <c r="D95" s="48" t="s">
        <v>283</v>
      </c>
      <c r="E95" s="50" t="s">
        <v>26</v>
      </c>
      <c r="F95" s="51">
        <f>70000+636129.22+50000+1148672.04+292270.72+107855.61-1148672.04+11538.22+4779+3548+16232</f>
        <v>1192352.7699999998</v>
      </c>
      <c r="I95" s="72"/>
      <c r="J95" s="72"/>
    </row>
    <row r="96" spans="1:10" ht="39.6" hidden="1" x14ac:dyDescent="0.25">
      <c r="A96" s="32" t="s">
        <v>494</v>
      </c>
      <c r="B96" s="47" t="s">
        <v>33</v>
      </c>
      <c r="C96" s="47" t="s">
        <v>120</v>
      </c>
      <c r="D96" s="48" t="s">
        <v>510</v>
      </c>
      <c r="E96" s="50"/>
      <c r="F96" s="148">
        <f>F97+F98</f>
        <v>0</v>
      </c>
      <c r="I96" s="72"/>
      <c r="J96" s="72"/>
    </row>
    <row r="97" spans="1:10" ht="26.4" hidden="1" x14ac:dyDescent="0.25">
      <c r="A97" s="32" t="s">
        <v>130</v>
      </c>
      <c r="B97" s="47" t="s">
        <v>33</v>
      </c>
      <c r="C97" s="47" t="s">
        <v>120</v>
      </c>
      <c r="D97" s="48" t="s">
        <v>510</v>
      </c>
      <c r="E97" s="50" t="s">
        <v>86</v>
      </c>
      <c r="F97" s="148">
        <v>0</v>
      </c>
      <c r="I97" s="72"/>
      <c r="J97" s="72"/>
    </row>
    <row r="98" spans="1:10" hidden="1" x14ac:dyDescent="0.25">
      <c r="A98" s="32" t="s">
        <v>87</v>
      </c>
      <c r="B98" s="47" t="s">
        <v>33</v>
      </c>
      <c r="C98" s="47" t="s">
        <v>120</v>
      </c>
      <c r="D98" s="48" t="s">
        <v>510</v>
      </c>
      <c r="E98" s="50" t="s">
        <v>26</v>
      </c>
      <c r="F98" s="148">
        <v>0</v>
      </c>
      <c r="I98" s="72"/>
      <c r="J98" s="72"/>
    </row>
    <row r="99" spans="1:10" ht="39.6" hidden="1" x14ac:dyDescent="0.25">
      <c r="A99" s="32" t="s">
        <v>494</v>
      </c>
      <c r="B99" s="47" t="s">
        <v>33</v>
      </c>
      <c r="C99" s="47" t="s">
        <v>120</v>
      </c>
      <c r="D99" s="48" t="s">
        <v>503</v>
      </c>
      <c r="E99" s="50"/>
      <c r="F99" s="148">
        <f>F101+F100</f>
        <v>0</v>
      </c>
      <c r="I99" s="72"/>
      <c r="J99" s="72"/>
    </row>
    <row r="100" spans="1:10" ht="26.4" hidden="1" x14ac:dyDescent="0.25">
      <c r="A100" s="32" t="s">
        <v>130</v>
      </c>
      <c r="B100" s="47" t="s">
        <v>33</v>
      </c>
      <c r="C100" s="47" t="s">
        <v>120</v>
      </c>
      <c r="D100" s="48" t="s">
        <v>503</v>
      </c>
      <c r="E100" s="50" t="s">
        <v>86</v>
      </c>
      <c r="F100" s="148">
        <v>0</v>
      </c>
      <c r="I100" s="72"/>
      <c r="J100" s="72"/>
    </row>
    <row r="101" spans="1:10" ht="26.4" hidden="1" x14ac:dyDescent="0.25">
      <c r="A101" s="32" t="s">
        <v>130</v>
      </c>
      <c r="B101" s="47" t="s">
        <v>33</v>
      </c>
      <c r="C101" s="47" t="s">
        <v>120</v>
      </c>
      <c r="D101" s="48" t="s">
        <v>503</v>
      </c>
      <c r="E101" s="50" t="s">
        <v>26</v>
      </c>
      <c r="F101" s="148">
        <v>0</v>
      </c>
      <c r="I101" s="72"/>
      <c r="J101" s="72"/>
    </row>
    <row r="102" spans="1:10" ht="79.2" x14ac:dyDescent="0.25">
      <c r="A102" s="31" t="s">
        <v>290</v>
      </c>
      <c r="B102" s="47" t="s">
        <v>33</v>
      </c>
      <c r="C102" s="47" t="s">
        <v>120</v>
      </c>
      <c r="D102" s="48" t="s">
        <v>291</v>
      </c>
      <c r="E102" s="48"/>
      <c r="F102" s="51">
        <f>F103</f>
        <v>4000</v>
      </c>
      <c r="I102" s="72"/>
      <c r="J102" s="72"/>
    </row>
    <row r="103" spans="1:10" ht="82.5" customHeight="1" x14ac:dyDescent="0.25">
      <c r="A103" s="32" t="s">
        <v>124</v>
      </c>
      <c r="B103" s="47" t="s">
        <v>33</v>
      </c>
      <c r="C103" s="47" t="s">
        <v>120</v>
      </c>
      <c r="D103" s="48" t="s">
        <v>292</v>
      </c>
      <c r="E103" s="48"/>
      <c r="F103" s="51">
        <f>F104</f>
        <v>4000</v>
      </c>
      <c r="I103" s="72"/>
      <c r="J103" s="72"/>
    </row>
    <row r="104" spans="1:10" ht="28.2" customHeight="1" x14ac:dyDescent="0.25">
      <c r="A104" s="32" t="s">
        <v>130</v>
      </c>
      <c r="B104" s="47" t="s">
        <v>33</v>
      </c>
      <c r="C104" s="47" t="s">
        <v>120</v>
      </c>
      <c r="D104" s="48" t="s">
        <v>292</v>
      </c>
      <c r="E104" s="48" t="s">
        <v>86</v>
      </c>
      <c r="F104" s="51">
        <v>4000</v>
      </c>
      <c r="I104" s="72"/>
      <c r="J104" s="72"/>
    </row>
    <row r="105" spans="1:10" ht="55.5" hidden="1" customHeight="1" x14ac:dyDescent="0.25">
      <c r="A105" s="31" t="s">
        <v>293</v>
      </c>
      <c r="B105" s="47" t="s">
        <v>33</v>
      </c>
      <c r="C105" s="47" t="s">
        <v>120</v>
      </c>
      <c r="D105" s="48" t="s">
        <v>294</v>
      </c>
      <c r="E105" s="48"/>
      <c r="F105" s="148">
        <f>F106</f>
        <v>0</v>
      </c>
      <c r="I105" s="72"/>
      <c r="J105" s="72"/>
    </row>
    <row r="106" spans="1:10" ht="38.25" hidden="1" customHeight="1" x14ac:dyDescent="0.25">
      <c r="A106" s="32" t="s">
        <v>144</v>
      </c>
      <c r="B106" s="47" t="s">
        <v>33</v>
      </c>
      <c r="C106" s="47" t="s">
        <v>120</v>
      </c>
      <c r="D106" s="48" t="s">
        <v>295</v>
      </c>
      <c r="E106" s="48"/>
      <c r="F106" s="148">
        <f>F107</f>
        <v>0</v>
      </c>
      <c r="I106" s="72"/>
      <c r="J106" s="72"/>
    </row>
    <row r="107" spans="1:10" hidden="1" x14ac:dyDescent="0.25">
      <c r="A107" s="32" t="s">
        <v>87</v>
      </c>
      <c r="B107" s="47" t="s">
        <v>33</v>
      </c>
      <c r="C107" s="47" t="s">
        <v>120</v>
      </c>
      <c r="D107" s="48" t="s">
        <v>295</v>
      </c>
      <c r="E107" s="48" t="s">
        <v>26</v>
      </c>
      <c r="F107" s="148">
        <v>0</v>
      </c>
      <c r="I107" s="72"/>
      <c r="J107" s="72"/>
    </row>
    <row r="108" spans="1:10" x14ac:dyDescent="0.25">
      <c r="A108" s="32" t="s">
        <v>287</v>
      </c>
      <c r="B108" s="47" t="s">
        <v>33</v>
      </c>
      <c r="C108" s="47" t="s">
        <v>120</v>
      </c>
      <c r="D108" s="48" t="s">
        <v>288</v>
      </c>
      <c r="E108" s="48"/>
      <c r="F108" s="51">
        <f>F109</f>
        <v>20000</v>
      </c>
      <c r="I108" s="72"/>
      <c r="J108" s="72"/>
    </row>
    <row r="109" spans="1:10" x14ac:dyDescent="0.25">
      <c r="A109" s="70" t="s">
        <v>157</v>
      </c>
      <c r="B109" s="47" t="s">
        <v>33</v>
      </c>
      <c r="C109" s="47" t="s">
        <v>120</v>
      </c>
      <c r="D109" s="48" t="s">
        <v>289</v>
      </c>
      <c r="E109" s="48"/>
      <c r="F109" s="51">
        <f>F110</f>
        <v>20000</v>
      </c>
    </row>
    <row r="110" spans="1:10" ht="26.4" x14ac:dyDescent="0.25">
      <c r="A110" s="32" t="s">
        <v>130</v>
      </c>
      <c r="B110" s="47" t="s">
        <v>33</v>
      </c>
      <c r="C110" s="47" t="s">
        <v>120</v>
      </c>
      <c r="D110" s="48" t="s">
        <v>289</v>
      </c>
      <c r="E110" s="48" t="s">
        <v>86</v>
      </c>
      <c r="F110" s="51">
        <v>20000</v>
      </c>
    </row>
    <row r="111" spans="1:10" ht="39.6" x14ac:dyDescent="0.25">
      <c r="A111" s="32" t="s">
        <v>788</v>
      </c>
      <c r="B111" s="47" t="s">
        <v>33</v>
      </c>
      <c r="C111" s="47" t="s">
        <v>120</v>
      </c>
      <c r="D111" s="48" t="s">
        <v>789</v>
      </c>
      <c r="E111" s="48"/>
      <c r="F111" s="51">
        <f>F112</f>
        <v>86938</v>
      </c>
      <c r="I111" s="157"/>
      <c r="J111" s="157"/>
    </row>
    <row r="112" spans="1:10" ht="27" customHeight="1" x14ac:dyDescent="0.25">
      <c r="A112" s="32" t="s">
        <v>845</v>
      </c>
      <c r="B112" s="47" t="s">
        <v>33</v>
      </c>
      <c r="C112" s="47" t="s">
        <v>120</v>
      </c>
      <c r="D112" s="48" t="s">
        <v>846</v>
      </c>
      <c r="E112" s="48"/>
      <c r="F112" s="51">
        <f>F113</f>
        <v>86938</v>
      </c>
      <c r="I112" s="157"/>
      <c r="J112" s="157"/>
    </row>
    <row r="113" spans="1:11" ht="26.4" x14ac:dyDescent="0.25">
      <c r="A113" s="32" t="s">
        <v>130</v>
      </c>
      <c r="B113" s="47" t="s">
        <v>33</v>
      </c>
      <c r="C113" s="47" t="s">
        <v>120</v>
      </c>
      <c r="D113" s="48" t="s">
        <v>846</v>
      </c>
      <c r="E113" s="48" t="s">
        <v>86</v>
      </c>
      <c r="F113" s="51">
        <v>86938</v>
      </c>
      <c r="I113" s="157"/>
      <c r="J113" s="157"/>
    </row>
    <row r="114" spans="1:11" ht="28.5" customHeight="1" x14ac:dyDescent="0.25">
      <c r="A114" s="31" t="s">
        <v>395</v>
      </c>
      <c r="B114" s="47" t="s">
        <v>33</v>
      </c>
      <c r="C114" s="47" t="s">
        <v>120</v>
      </c>
      <c r="D114" s="48" t="s">
        <v>247</v>
      </c>
      <c r="E114" s="48"/>
      <c r="F114" s="51">
        <f>F115</f>
        <v>10812092.280000001</v>
      </c>
      <c r="J114" s="108"/>
    </row>
    <row r="115" spans="1:11" ht="36.75" customHeight="1" x14ac:dyDescent="0.25">
      <c r="A115" s="31" t="s">
        <v>296</v>
      </c>
      <c r="B115" s="47" t="s">
        <v>33</v>
      </c>
      <c r="C115" s="47" t="s">
        <v>120</v>
      </c>
      <c r="D115" s="48" t="s">
        <v>298</v>
      </c>
      <c r="E115" s="48"/>
      <c r="F115" s="51">
        <f>F123+F126+F118+F128+F121+F116</f>
        <v>10812092.280000001</v>
      </c>
    </row>
    <row r="116" spans="1:11" ht="32.4" customHeight="1" x14ac:dyDescent="0.25">
      <c r="A116" s="31" t="s">
        <v>551</v>
      </c>
      <c r="B116" s="47" t="s">
        <v>33</v>
      </c>
      <c r="C116" s="47" t="s">
        <v>120</v>
      </c>
      <c r="D116" s="48" t="s">
        <v>782</v>
      </c>
      <c r="E116" s="48"/>
      <c r="F116" s="51">
        <f>F117</f>
        <v>1848981.5899999999</v>
      </c>
      <c r="I116" s="156"/>
      <c r="J116" s="156"/>
    </row>
    <row r="117" spans="1:11" ht="31.95" customHeight="1" x14ac:dyDescent="0.25">
      <c r="A117" s="32" t="s">
        <v>130</v>
      </c>
      <c r="B117" s="47" t="s">
        <v>33</v>
      </c>
      <c r="C117" s="47" t="s">
        <v>120</v>
      </c>
      <c r="D117" s="48" t="s">
        <v>782</v>
      </c>
      <c r="E117" s="48" t="s">
        <v>86</v>
      </c>
      <c r="F117" s="51">
        <f>2690500-1193679-1269182.75+4466700-1500000-1191325.53-749393.15-35000-12062-464190-382385.98+1500000-11000</f>
        <v>1848981.5899999999</v>
      </c>
      <c r="I117" s="156"/>
      <c r="J117" s="156"/>
    </row>
    <row r="118" spans="1:11" ht="26.4" x14ac:dyDescent="0.25">
      <c r="A118" s="32" t="s">
        <v>540</v>
      </c>
      <c r="B118" s="47" t="s">
        <v>33</v>
      </c>
      <c r="C118" s="47" t="s">
        <v>120</v>
      </c>
      <c r="D118" s="48" t="s">
        <v>539</v>
      </c>
      <c r="E118" s="48"/>
      <c r="F118" s="51">
        <f>F119+F120</f>
        <v>2369613.5499999998</v>
      </c>
    </row>
    <row r="119" spans="1:11" ht="26.4" x14ac:dyDescent="0.25">
      <c r="A119" s="32" t="s">
        <v>130</v>
      </c>
      <c r="B119" s="47" t="s">
        <v>33</v>
      </c>
      <c r="C119" s="47" t="s">
        <v>120</v>
      </c>
      <c r="D119" s="48" t="s">
        <v>539</v>
      </c>
      <c r="E119" s="48" t="s">
        <v>86</v>
      </c>
      <c r="F119" s="51">
        <f>300000+1673469.7+100000-86938+628789.08-489067.18-135480.05+20000+224750+11000+60340</f>
        <v>2306863.5499999998</v>
      </c>
    </row>
    <row r="120" spans="1:11" x14ac:dyDescent="0.25">
      <c r="A120" s="32" t="s">
        <v>87</v>
      </c>
      <c r="B120" s="47" t="s">
        <v>33</v>
      </c>
      <c r="C120" s="47" t="s">
        <v>120</v>
      </c>
      <c r="D120" s="48" t="s">
        <v>539</v>
      </c>
      <c r="E120" s="48" t="s">
        <v>26</v>
      </c>
      <c r="F120" s="51">
        <f>43008-0.05+3350.05+12062+4330</f>
        <v>62750</v>
      </c>
    </row>
    <row r="121" spans="1:11" ht="19.2" hidden="1" customHeight="1" x14ac:dyDescent="0.25">
      <c r="A121" s="32" t="s">
        <v>757</v>
      </c>
      <c r="B121" s="47" t="s">
        <v>33</v>
      </c>
      <c r="C121" s="47" t="s">
        <v>120</v>
      </c>
      <c r="D121" s="48" t="s">
        <v>756</v>
      </c>
      <c r="E121" s="48"/>
      <c r="F121" s="148">
        <f>F122</f>
        <v>0</v>
      </c>
    </row>
    <row r="122" spans="1:11" ht="26.4" hidden="1" x14ac:dyDescent="0.25">
      <c r="A122" s="32" t="s">
        <v>130</v>
      </c>
      <c r="B122" s="47" t="s">
        <v>33</v>
      </c>
      <c r="C122" s="47" t="s">
        <v>120</v>
      </c>
      <c r="D122" s="48" t="s">
        <v>756</v>
      </c>
      <c r="E122" s="48" t="s">
        <v>86</v>
      </c>
      <c r="F122" s="148">
        <v>0</v>
      </c>
    </row>
    <row r="123" spans="1:11" ht="43.2" customHeight="1" x14ac:dyDescent="0.25">
      <c r="A123" s="32" t="s">
        <v>715</v>
      </c>
      <c r="B123" s="47" t="s">
        <v>33</v>
      </c>
      <c r="C123" s="47" t="s">
        <v>120</v>
      </c>
      <c r="D123" s="48" t="s">
        <v>705</v>
      </c>
      <c r="E123" s="48"/>
      <c r="F123" s="51">
        <f>F124+F125</f>
        <v>6593497.1400000006</v>
      </c>
    </row>
    <row r="124" spans="1:11" ht="26.4" x14ac:dyDescent="0.25">
      <c r="A124" s="32" t="s">
        <v>130</v>
      </c>
      <c r="B124" s="47" t="s">
        <v>33</v>
      </c>
      <c r="C124" s="47" t="s">
        <v>120</v>
      </c>
      <c r="D124" s="48" t="s">
        <v>705</v>
      </c>
      <c r="E124" s="48" t="s">
        <v>86</v>
      </c>
      <c r="F124" s="51">
        <f>832900+396259.36+200000-20.28+4405321.55-150000+2640000-850000+2795385.94-20000+527443-200000-550000-4017273.65+350000-4330+1746426.08-235442-2727217.96+200049.8-10000-70979.55+172.42-11500+1000000-485.43-60340-117689.05+2000+522796.48</f>
        <v>6593476.7100000009</v>
      </c>
      <c r="K124" s="158"/>
    </row>
    <row r="125" spans="1:11" ht="24" customHeight="1" x14ac:dyDescent="0.25">
      <c r="A125" s="32" t="s">
        <v>87</v>
      </c>
      <c r="B125" s="47" t="s">
        <v>33</v>
      </c>
      <c r="C125" s="47" t="s">
        <v>120</v>
      </c>
      <c r="D125" s="48" t="s">
        <v>705</v>
      </c>
      <c r="E125" s="48" t="s">
        <v>26</v>
      </c>
      <c r="F125" s="51">
        <f>0.05+20.28+0.1</f>
        <v>20.430000000000003</v>
      </c>
      <c r="I125" s="156"/>
      <c r="J125" s="156"/>
      <c r="K125" s="158"/>
    </row>
    <row r="126" spans="1:11" ht="27" hidden="1" customHeight="1" x14ac:dyDescent="0.25">
      <c r="A126" s="31" t="s">
        <v>738</v>
      </c>
      <c r="B126" s="47" t="s">
        <v>33</v>
      </c>
      <c r="C126" s="47" t="s">
        <v>120</v>
      </c>
      <c r="D126" s="48" t="s">
        <v>706</v>
      </c>
      <c r="E126" s="48"/>
      <c r="F126" s="148">
        <f>F127+F131</f>
        <v>0</v>
      </c>
    </row>
    <row r="127" spans="1:11" ht="26.4" hidden="1" x14ac:dyDescent="0.25">
      <c r="A127" s="32" t="s">
        <v>130</v>
      </c>
      <c r="B127" s="47" t="s">
        <v>33</v>
      </c>
      <c r="C127" s="47" t="s">
        <v>120</v>
      </c>
      <c r="D127" s="48" t="s">
        <v>706</v>
      </c>
      <c r="E127" s="48" t="s">
        <v>86</v>
      </c>
      <c r="F127" s="148">
        <v>0</v>
      </c>
    </row>
    <row r="128" spans="1:11" ht="42" hidden="1" customHeight="1" x14ac:dyDescent="0.25">
      <c r="A128" s="31" t="s">
        <v>739</v>
      </c>
      <c r="B128" s="47" t="s">
        <v>33</v>
      </c>
      <c r="C128" s="47" t="s">
        <v>120</v>
      </c>
      <c r="D128" s="48" t="s">
        <v>707</v>
      </c>
      <c r="E128" s="48"/>
      <c r="F128" s="148">
        <f>F129+F133</f>
        <v>0</v>
      </c>
    </row>
    <row r="129" spans="1:10" ht="26.4" hidden="1" x14ac:dyDescent="0.25">
      <c r="A129" s="32" t="s">
        <v>130</v>
      </c>
      <c r="B129" s="47" t="s">
        <v>33</v>
      </c>
      <c r="C129" s="47" t="s">
        <v>120</v>
      </c>
      <c r="D129" s="48" t="s">
        <v>707</v>
      </c>
      <c r="E129" s="48" t="s">
        <v>86</v>
      </c>
      <c r="F129" s="148">
        <v>0</v>
      </c>
    </row>
    <row r="130" spans="1:10" ht="37.5" hidden="1" customHeight="1" x14ac:dyDescent="0.25">
      <c r="A130" s="33" t="s">
        <v>396</v>
      </c>
      <c r="B130" s="48" t="s">
        <v>33</v>
      </c>
      <c r="C130" s="48" t="s">
        <v>120</v>
      </c>
      <c r="D130" s="48" t="s">
        <v>256</v>
      </c>
      <c r="E130" s="48"/>
      <c r="F130" s="148">
        <f>F131</f>
        <v>0</v>
      </c>
    </row>
    <row r="131" spans="1:10" ht="53.25" hidden="1" customHeight="1" x14ac:dyDescent="0.25">
      <c r="A131" s="33" t="s">
        <v>369</v>
      </c>
      <c r="B131" s="48" t="s">
        <v>33</v>
      </c>
      <c r="C131" s="48" t="s">
        <v>120</v>
      </c>
      <c r="D131" s="48" t="s">
        <v>384</v>
      </c>
      <c r="E131" s="48"/>
      <c r="F131" s="148">
        <f>F132</f>
        <v>0</v>
      </c>
      <c r="I131" s="72"/>
      <c r="J131" s="72"/>
    </row>
    <row r="132" spans="1:10" ht="43.5" hidden="1" customHeight="1" x14ac:dyDescent="0.25">
      <c r="A132" s="33" t="s">
        <v>330</v>
      </c>
      <c r="B132" s="48" t="s">
        <v>33</v>
      </c>
      <c r="C132" s="48" t="s">
        <v>120</v>
      </c>
      <c r="D132" s="48" t="s">
        <v>425</v>
      </c>
      <c r="E132" s="48"/>
      <c r="F132" s="148">
        <f>F133</f>
        <v>0</v>
      </c>
      <c r="I132" s="72"/>
      <c r="J132" s="72"/>
    </row>
    <row r="133" spans="1:10" ht="18" hidden="1" customHeight="1" x14ac:dyDescent="0.25">
      <c r="A133" s="32" t="s">
        <v>137</v>
      </c>
      <c r="B133" s="48" t="s">
        <v>33</v>
      </c>
      <c r="C133" s="48" t="s">
        <v>120</v>
      </c>
      <c r="D133" s="48" t="s">
        <v>424</v>
      </c>
      <c r="E133" s="48"/>
      <c r="F133" s="148">
        <f>F134</f>
        <v>0</v>
      </c>
      <c r="I133" s="72"/>
      <c r="J133" s="72"/>
    </row>
    <row r="134" spans="1:10" ht="27.75" hidden="1" customHeight="1" x14ac:dyDescent="0.25">
      <c r="A134" s="31" t="s">
        <v>130</v>
      </c>
      <c r="B134" s="48" t="s">
        <v>33</v>
      </c>
      <c r="C134" s="48" t="s">
        <v>120</v>
      </c>
      <c r="D134" s="48" t="s">
        <v>424</v>
      </c>
      <c r="E134" s="48" t="s">
        <v>86</v>
      </c>
      <c r="F134" s="148">
        <f>69013.31-69013.31</f>
        <v>0</v>
      </c>
      <c r="I134" s="72"/>
      <c r="J134" s="72"/>
    </row>
    <row r="135" spans="1:10" ht="21" customHeight="1" x14ac:dyDescent="0.25">
      <c r="A135" s="31" t="s">
        <v>397</v>
      </c>
      <c r="B135" s="47" t="s">
        <v>33</v>
      </c>
      <c r="C135" s="47" t="s">
        <v>120</v>
      </c>
      <c r="D135" s="48" t="s">
        <v>259</v>
      </c>
      <c r="E135" s="48"/>
      <c r="F135" s="51">
        <f>F136</f>
        <v>1256478.96</v>
      </c>
      <c r="I135" s="72"/>
      <c r="J135" s="72"/>
    </row>
    <row r="136" spans="1:10" ht="28.5" customHeight="1" x14ac:dyDescent="0.25">
      <c r="A136" s="33" t="s">
        <v>169</v>
      </c>
      <c r="B136" s="47" t="s">
        <v>33</v>
      </c>
      <c r="C136" s="47" t="s">
        <v>120</v>
      </c>
      <c r="D136" s="48" t="s">
        <v>261</v>
      </c>
      <c r="E136" s="48"/>
      <c r="F136" s="51">
        <f>F141+F145+F137</f>
        <v>1256478.96</v>
      </c>
      <c r="I136" s="72"/>
      <c r="J136" s="72"/>
    </row>
    <row r="137" spans="1:10" ht="57" customHeight="1" x14ac:dyDescent="0.25">
      <c r="A137" s="31" t="s">
        <v>366</v>
      </c>
      <c r="B137" s="47" t="s">
        <v>33</v>
      </c>
      <c r="C137" s="47" t="s">
        <v>120</v>
      </c>
      <c r="D137" s="48" t="s">
        <v>340</v>
      </c>
      <c r="E137" s="48"/>
      <c r="F137" s="52">
        <f>F138</f>
        <v>197530.96</v>
      </c>
      <c r="I137" s="72"/>
      <c r="J137" s="72"/>
    </row>
    <row r="138" spans="1:10" ht="19.95" customHeight="1" x14ac:dyDescent="0.25">
      <c r="A138" s="32" t="s">
        <v>765</v>
      </c>
      <c r="B138" s="47" t="s">
        <v>33</v>
      </c>
      <c r="C138" s="47" t="s">
        <v>120</v>
      </c>
      <c r="D138" s="48" t="s">
        <v>767</v>
      </c>
      <c r="E138" s="48"/>
      <c r="F138" s="52">
        <f>F139+F140</f>
        <v>197530.96</v>
      </c>
      <c r="I138" s="72"/>
      <c r="J138" s="72"/>
    </row>
    <row r="139" spans="1:10" ht="27" customHeight="1" x14ac:dyDescent="0.25">
      <c r="A139" s="31" t="s">
        <v>130</v>
      </c>
      <c r="B139" s="47" t="s">
        <v>33</v>
      </c>
      <c r="C139" s="47" t="s">
        <v>120</v>
      </c>
      <c r="D139" s="48" t="s">
        <v>767</v>
      </c>
      <c r="E139" s="48" t="s">
        <v>86</v>
      </c>
      <c r="F139" s="52">
        <f>208200-21469.04+8000</f>
        <v>194730.96</v>
      </c>
      <c r="I139" s="72"/>
      <c r="J139" s="72"/>
    </row>
    <row r="140" spans="1:10" ht="16.5" customHeight="1" x14ac:dyDescent="0.25">
      <c r="A140" s="32" t="s">
        <v>87</v>
      </c>
      <c r="B140" s="47" t="s">
        <v>33</v>
      </c>
      <c r="C140" s="47" t="s">
        <v>120</v>
      </c>
      <c r="D140" s="48" t="s">
        <v>767</v>
      </c>
      <c r="E140" s="48" t="s">
        <v>26</v>
      </c>
      <c r="F140" s="51">
        <f>2000+800</f>
        <v>2800</v>
      </c>
      <c r="I140" s="72"/>
      <c r="J140" s="72"/>
    </row>
    <row r="141" spans="1:10" ht="54.75" customHeight="1" x14ac:dyDescent="0.25">
      <c r="A141" s="31" t="s">
        <v>299</v>
      </c>
      <c r="B141" s="47" t="s">
        <v>33</v>
      </c>
      <c r="C141" s="47" t="s">
        <v>120</v>
      </c>
      <c r="D141" s="48" t="s">
        <v>328</v>
      </c>
      <c r="E141" s="48"/>
      <c r="F141" s="51">
        <f>F142</f>
        <v>928948</v>
      </c>
      <c r="I141" s="72"/>
      <c r="J141" s="72"/>
    </row>
    <row r="142" spans="1:10" ht="20.399999999999999" customHeight="1" x14ac:dyDescent="0.25">
      <c r="A142" s="32" t="s">
        <v>765</v>
      </c>
      <c r="B142" s="47" t="s">
        <v>33</v>
      </c>
      <c r="C142" s="47" t="s">
        <v>120</v>
      </c>
      <c r="D142" s="48" t="s">
        <v>768</v>
      </c>
      <c r="E142" s="48"/>
      <c r="F142" s="51">
        <f>F143+F144</f>
        <v>928948</v>
      </c>
      <c r="I142" s="72"/>
      <c r="J142" s="72"/>
    </row>
    <row r="143" spans="1:10" ht="24.75" customHeight="1" x14ac:dyDescent="0.25">
      <c r="A143" s="32" t="s">
        <v>130</v>
      </c>
      <c r="B143" s="47" t="s">
        <v>33</v>
      </c>
      <c r="C143" s="47" t="s">
        <v>120</v>
      </c>
      <c r="D143" s="48" t="s">
        <v>768</v>
      </c>
      <c r="E143" s="48" t="s">
        <v>86</v>
      </c>
      <c r="F143" s="51">
        <f>893548-8000-800</f>
        <v>884748</v>
      </c>
      <c r="I143" s="72"/>
      <c r="J143" s="72"/>
    </row>
    <row r="144" spans="1:10" ht="16.5" customHeight="1" x14ac:dyDescent="0.25">
      <c r="A144" s="32" t="s">
        <v>87</v>
      </c>
      <c r="B144" s="47" t="s">
        <v>33</v>
      </c>
      <c r="C144" s="47" t="s">
        <v>120</v>
      </c>
      <c r="D144" s="48" t="s">
        <v>768</v>
      </c>
      <c r="E144" s="48" t="s">
        <v>26</v>
      </c>
      <c r="F144" s="51">
        <v>44200</v>
      </c>
      <c r="I144" s="72"/>
      <c r="J144" s="72"/>
    </row>
    <row r="145" spans="1:10" ht="29.25" customHeight="1" x14ac:dyDescent="0.25">
      <c r="A145" s="31" t="s">
        <v>440</v>
      </c>
      <c r="B145" s="47" t="s">
        <v>33</v>
      </c>
      <c r="C145" s="47" t="s">
        <v>120</v>
      </c>
      <c r="D145" s="48" t="s">
        <v>342</v>
      </c>
      <c r="E145" s="48"/>
      <c r="F145" s="51">
        <f>F146</f>
        <v>130000</v>
      </c>
      <c r="I145" s="72"/>
      <c r="J145" s="72"/>
    </row>
    <row r="146" spans="1:10" ht="16.95" customHeight="1" x14ac:dyDescent="0.25">
      <c r="A146" s="32" t="s">
        <v>765</v>
      </c>
      <c r="B146" s="47" t="s">
        <v>33</v>
      </c>
      <c r="C146" s="47" t="s">
        <v>120</v>
      </c>
      <c r="D146" s="48" t="s">
        <v>769</v>
      </c>
      <c r="E146" s="48"/>
      <c r="F146" s="51">
        <f>F147</f>
        <v>130000</v>
      </c>
      <c r="I146" s="72"/>
      <c r="J146" s="72"/>
    </row>
    <row r="147" spans="1:10" ht="27.75" customHeight="1" x14ac:dyDescent="0.25">
      <c r="A147" s="31" t="s">
        <v>130</v>
      </c>
      <c r="B147" s="47" t="s">
        <v>33</v>
      </c>
      <c r="C147" s="47" t="s">
        <v>120</v>
      </c>
      <c r="D147" s="48" t="s">
        <v>769</v>
      </c>
      <c r="E147" s="48" t="s">
        <v>86</v>
      </c>
      <c r="F147" s="51">
        <v>130000</v>
      </c>
      <c r="J147" s="72"/>
    </row>
    <row r="148" spans="1:10" ht="31.2" customHeight="1" x14ac:dyDescent="0.25">
      <c r="A148" s="31" t="s">
        <v>759</v>
      </c>
      <c r="B148" s="47" t="s">
        <v>33</v>
      </c>
      <c r="C148" s="47" t="s">
        <v>120</v>
      </c>
      <c r="D148" s="48" t="s">
        <v>262</v>
      </c>
      <c r="E148" s="48"/>
      <c r="F148" s="51">
        <f>F149+F152</f>
        <v>10000</v>
      </c>
      <c r="J148" s="72"/>
    </row>
    <row r="149" spans="1:10" ht="39.75" customHeight="1" x14ac:dyDescent="0.25">
      <c r="A149" s="31" t="s">
        <v>300</v>
      </c>
      <c r="B149" s="47" t="s">
        <v>33</v>
      </c>
      <c r="C149" s="47" t="s">
        <v>120</v>
      </c>
      <c r="D149" s="48" t="s">
        <v>365</v>
      </c>
      <c r="E149" s="48"/>
      <c r="F149" s="51">
        <f>F150</f>
        <v>10000</v>
      </c>
      <c r="J149" s="72"/>
    </row>
    <row r="150" spans="1:10" ht="30" customHeight="1" x14ac:dyDescent="0.25">
      <c r="A150" s="32" t="s">
        <v>555</v>
      </c>
      <c r="B150" s="47" t="s">
        <v>33</v>
      </c>
      <c r="C150" s="47" t="s">
        <v>120</v>
      </c>
      <c r="D150" s="48" t="s">
        <v>554</v>
      </c>
      <c r="E150" s="48"/>
      <c r="F150" s="51">
        <f>F151</f>
        <v>10000</v>
      </c>
      <c r="J150" s="72"/>
    </row>
    <row r="151" spans="1:10" ht="33.75" customHeight="1" x14ac:dyDescent="0.25">
      <c r="A151" s="32" t="s">
        <v>130</v>
      </c>
      <c r="B151" s="47" t="s">
        <v>33</v>
      </c>
      <c r="C151" s="47" t="s">
        <v>120</v>
      </c>
      <c r="D151" s="48" t="s">
        <v>554</v>
      </c>
      <c r="E151" s="48" t="s">
        <v>86</v>
      </c>
      <c r="F151" s="51">
        <f>30000-20000</f>
        <v>10000</v>
      </c>
      <c r="J151" s="72"/>
    </row>
    <row r="152" spans="1:10" ht="64.5" hidden="1" customHeight="1" x14ac:dyDescent="0.25">
      <c r="A152" s="31" t="s">
        <v>376</v>
      </c>
      <c r="B152" s="47" t="s">
        <v>33</v>
      </c>
      <c r="C152" s="47" t="s">
        <v>120</v>
      </c>
      <c r="D152" s="48" t="s">
        <v>438</v>
      </c>
      <c r="E152" s="48"/>
      <c r="F152" s="148">
        <f>F153</f>
        <v>0</v>
      </c>
      <c r="J152" s="72"/>
    </row>
    <row r="153" spans="1:10" ht="23.25" hidden="1" customHeight="1" x14ac:dyDescent="0.25">
      <c r="A153" s="32" t="s">
        <v>137</v>
      </c>
      <c r="B153" s="47" t="s">
        <v>33</v>
      </c>
      <c r="C153" s="47" t="s">
        <v>120</v>
      </c>
      <c r="D153" s="48" t="s">
        <v>439</v>
      </c>
      <c r="E153" s="48"/>
      <c r="F153" s="148">
        <f>F154</f>
        <v>0</v>
      </c>
      <c r="J153" s="72"/>
    </row>
    <row r="154" spans="1:10" ht="29.25" hidden="1" customHeight="1" x14ac:dyDescent="0.25">
      <c r="A154" s="32" t="s">
        <v>130</v>
      </c>
      <c r="B154" s="47" t="s">
        <v>33</v>
      </c>
      <c r="C154" s="47" t="s">
        <v>120</v>
      </c>
      <c r="D154" s="48" t="s">
        <v>439</v>
      </c>
      <c r="E154" s="48" t="s">
        <v>86</v>
      </c>
      <c r="F154" s="148">
        <v>0</v>
      </c>
      <c r="J154" s="72"/>
    </row>
    <row r="155" spans="1:10" ht="25.5" customHeight="1" x14ac:dyDescent="0.25">
      <c r="A155" s="31" t="s">
        <v>446</v>
      </c>
      <c r="B155" s="47" t="s">
        <v>33</v>
      </c>
      <c r="C155" s="47" t="s">
        <v>120</v>
      </c>
      <c r="D155" s="48" t="s">
        <v>263</v>
      </c>
      <c r="E155" s="48"/>
      <c r="F155" s="52">
        <f>F156+F159+F162</f>
        <v>1619728.1099999999</v>
      </c>
      <c r="J155" s="72"/>
    </row>
    <row r="156" spans="1:10" ht="54.75" customHeight="1" x14ac:dyDescent="0.25">
      <c r="A156" s="31" t="s">
        <v>302</v>
      </c>
      <c r="B156" s="47" t="s">
        <v>33</v>
      </c>
      <c r="C156" s="47" t="s">
        <v>120</v>
      </c>
      <c r="D156" s="48" t="s">
        <v>301</v>
      </c>
      <c r="E156" s="48"/>
      <c r="F156" s="52">
        <f>F157</f>
        <v>704970.11</v>
      </c>
      <c r="J156" s="72"/>
    </row>
    <row r="157" spans="1:10" ht="24" customHeight="1" x14ac:dyDescent="0.25">
      <c r="A157" s="31" t="s">
        <v>557</v>
      </c>
      <c r="B157" s="47" t="s">
        <v>33</v>
      </c>
      <c r="C157" s="47" t="s">
        <v>120</v>
      </c>
      <c r="D157" s="48" t="s">
        <v>556</v>
      </c>
      <c r="E157" s="48"/>
      <c r="F157" s="52">
        <f>F158</f>
        <v>704970.11</v>
      </c>
      <c r="J157" s="72"/>
    </row>
    <row r="158" spans="1:10" ht="30.75" customHeight="1" x14ac:dyDescent="0.25">
      <c r="A158" s="31" t="s">
        <v>130</v>
      </c>
      <c r="B158" s="47" t="s">
        <v>33</v>
      </c>
      <c r="C158" s="47" t="s">
        <v>120</v>
      </c>
      <c r="D158" s="48" t="s">
        <v>556</v>
      </c>
      <c r="E158" s="48" t="s">
        <v>86</v>
      </c>
      <c r="F158" s="52">
        <f>500000+300000-300000+20000+317970.11-133000</f>
        <v>704970.11</v>
      </c>
      <c r="J158" s="72"/>
    </row>
    <row r="159" spans="1:10" ht="44.25" customHeight="1" x14ac:dyDescent="0.25">
      <c r="A159" s="31" t="s">
        <v>303</v>
      </c>
      <c r="B159" s="47" t="s">
        <v>33</v>
      </c>
      <c r="C159" s="47" t="s">
        <v>120</v>
      </c>
      <c r="D159" s="48" t="s">
        <v>367</v>
      </c>
      <c r="E159" s="48"/>
      <c r="F159" s="52">
        <f>F160</f>
        <v>914758</v>
      </c>
      <c r="J159" s="72"/>
    </row>
    <row r="160" spans="1:10" ht="29.25" customHeight="1" x14ac:dyDescent="0.25">
      <c r="A160" s="31" t="s">
        <v>559</v>
      </c>
      <c r="B160" s="47" t="s">
        <v>33</v>
      </c>
      <c r="C160" s="47" t="s">
        <v>120</v>
      </c>
      <c r="D160" s="48" t="s">
        <v>558</v>
      </c>
      <c r="E160" s="48"/>
      <c r="F160" s="52">
        <f>F161</f>
        <v>914758</v>
      </c>
      <c r="J160" s="72"/>
    </row>
    <row r="161" spans="1:10" ht="27" customHeight="1" x14ac:dyDescent="0.25">
      <c r="A161" s="31" t="s">
        <v>130</v>
      </c>
      <c r="B161" s="47" t="s">
        <v>33</v>
      </c>
      <c r="C161" s="47" t="s">
        <v>120</v>
      </c>
      <c r="D161" s="48" t="s">
        <v>558</v>
      </c>
      <c r="E161" s="48" t="s">
        <v>86</v>
      </c>
      <c r="F161" s="52">
        <f>924758-20000+10000</f>
        <v>914758</v>
      </c>
      <c r="J161" s="72"/>
    </row>
    <row r="162" spans="1:10" ht="27" hidden="1" customHeight="1" x14ac:dyDescent="0.25">
      <c r="A162" s="31" t="s">
        <v>678</v>
      </c>
      <c r="B162" s="47" t="s">
        <v>33</v>
      </c>
      <c r="C162" s="47" t="s">
        <v>120</v>
      </c>
      <c r="D162" s="48" t="s">
        <v>679</v>
      </c>
      <c r="E162" s="48"/>
      <c r="F162" s="149">
        <f>F163</f>
        <v>0</v>
      </c>
      <c r="J162" s="72"/>
    </row>
    <row r="163" spans="1:10" ht="22.5" hidden="1" customHeight="1" x14ac:dyDescent="0.25">
      <c r="A163" s="31" t="s">
        <v>680</v>
      </c>
      <c r="B163" s="47" t="s">
        <v>33</v>
      </c>
      <c r="C163" s="47" t="s">
        <v>120</v>
      </c>
      <c r="D163" s="48" t="s">
        <v>677</v>
      </c>
      <c r="E163" s="48"/>
      <c r="F163" s="149">
        <f>F164</f>
        <v>0</v>
      </c>
    </row>
    <row r="164" spans="1:10" ht="27" hidden="1" customHeight="1" x14ac:dyDescent="0.25">
      <c r="A164" s="31" t="s">
        <v>130</v>
      </c>
      <c r="B164" s="47" t="s">
        <v>33</v>
      </c>
      <c r="C164" s="47" t="s">
        <v>120</v>
      </c>
      <c r="D164" s="48" t="s">
        <v>677</v>
      </c>
      <c r="E164" s="48" t="s">
        <v>86</v>
      </c>
      <c r="F164" s="149">
        <v>0</v>
      </c>
    </row>
    <row r="165" spans="1:10" x14ac:dyDescent="0.25">
      <c r="A165" s="38" t="s">
        <v>97</v>
      </c>
      <c r="B165" s="61" t="s">
        <v>34</v>
      </c>
      <c r="C165" s="87" t="s">
        <v>35</v>
      </c>
      <c r="D165" s="38"/>
      <c r="E165" s="62"/>
      <c r="F165" s="63">
        <f>SUM(F166)</f>
        <v>744794.2300000001</v>
      </c>
      <c r="J165" s="124"/>
    </row>
    <row r="166" spans="1:10" ht="14.25" customHeight="1" x14ac:dyDescent="0.25">
      <c r="A166" s="39" t="s">
        <v>98</v>
      </c>
      <c r="B166" s="47" t="s">
        <v>34</v>
      </c>
      <c r="C166" s="47" t="s">
        <v>40</v>
      </c>
      <c r="D166" s="48"/>
      <c r="E166" s="48"/>
      <c r="F166" s="51">
        <f>F167</f>
        <v>744794.2300000001</v>
      </c>
    </row>
    <row r="167" spans="1:10" ht="26.25" customHeight="1" x14ac:dyDescent="0.25">
      <c r="A167" s="31" t="s">
        <v>391</v>
      </c>
      <c r="B167" s="47" t="s">
        <v>34</v>
      </c>
      <c r="C167" s="47" t="s">
        <v>40</v>
      </c>
      <c r="D167" s="48" t="s">
        <v>245</v>
      </c>
      <c r="E167" s="48"/>
      <c r="F167" s="51">
        <f>F168</f>
        <v>744794.2300000001</v>
      </c>
    </row>
    <row r="168" spans="1:10" ht="26.4" x14ac:dyDescent="0.25">
      <c r="A168" s="32" t="s">
        <v>142</v>
      </c>
      <c r="B168" s="47" t="s">
        <v>34</v>
      </c>
      <c r="C168" s="47" t="s">
        <v>40</v>
      </c>
      <c r="D168" s="48" t="s">
        <v>246</v>
      </c>
      <c r="E168" s="48"/>
      <c r="F168" s="51">
        <f>F169</f>
        <v>744794.2300000001</v>
      </c>
    </row>
    <row r="169" spans="1:10" ht="41.25" customHeight="1" x14ac:dyDescent="0.25">
      <c r="A169" s="31" t="s">
        <v>304</v>
      </c>
      <c r="B169" s="47" t="s">
        <v>34</v>
      </c>
      <c r="C169" s="47" t="s">
        <v>40</v>
      </c>
      <c r="D169" s="48" t="s">
        <v>306</v>
      </c>
      <c r="E169" s="48"/>
      <c r="F169" s="51">
        <f>F170</f>
        <v>744794.2300000001</v>
      </c>
    </row>
    <row r="170" spans="1:10" ht="24.75" customHeight="1" x14ac:dyDescent="0.25">
      <c r="A170" s="53" t="s">
        <v>305</v>
      </c>
      <c r="B170" s="47" t="s">
        <v>34</v>
      </c>
      <c r="C170" s="47" t="s">
        <v>40</v>
      </c>
      <c r="D170" s="48" t="s">
        <v>728</v>
      </c>
      <c r="E170" s="48"/>
      <c r="F170" s="51">
        <f>F171+F172</f>
        <v>744794.2300000001</v>
      </c>
    </row>
    <row r="171" spans="1:10" ht="55.5" customHeight="1" x14ac:dyDescent="0.25">
      <c r="A171" s="32" t="s">
        <v>129</v>
      </c>
      <c r="B171" s="47" t="s">
        <v>34</v>
      </c>
      <c r="C171" s="47" t="s">
        <v>40</v>
      </c>
      <c r="D171" s="48" t="s">
        <v>728</v>
      </c>
      <c r="E171" s="41">
        <v>100</v>
      </c>
      <c r="F171" s="51">
        <f>669398.06</f>
        <v>669398.06000000006</v>
      </c>
    </row>
    <row r="172" spans="1:10" ht="23.25" customHeight="1" x14ac:dyDescent="0.25">
      <c r="A172" s="32" t="s">
        <v>130</v>
      </c>
      <c r="B172" s="47" t="s">
        <v>34</v>
      </c>
      <c r="C172" s="47" t="s">
        <v>40</v>
      </c>
      <c r="D172" s="48" t="s">
        <v>728</v>
      </c>
      <c r="E172" s="41">
        <v>200</v>
      </c>
      <c r="F172" s="51">
        <v>75396.17</v>
      </c>
      <c r="G172" s="72">
        <v>27560</v>
      </c>
    </row>
    <row r="173" spans="1:10" ht="24" customHeight="1" x14ac:dyDescent="0.25">
      <c r="A173" s="88" t="s">
        <v>99</v>
      </c>
      <c r="B173" s="61" t="s">
        <v>40</v>
      </c>
      <c r="C173" s="61" t="s">
        <v>35</v>
      </c>
      <c r="D173" s="38"/>
      <c r="E173" s="62"/>
      <c r="F173" s="63">
        <f>F174+F184</f>
        <v>2667493.23</v>
      </c>
    </row>
    <row r="174" spans="1:10" ht="22.95" customHeight="1" x14ac:dyDescent="0.25">
      <c r="A174" s="30" t="s">
        <v>737</v>
      </c>
      <c r="B174" s="47" t="s">
        <v>40</v>
      </c>
      <c r="C174" s="48" t="s">
        <v>100</v>
      </c>
      <c r="D174" s="48"/>
      <c r="E174" s="48"/>
      <c r="F174" s="51">
        <f>F175</f>
        <v>960400</v>
      </c>
    </row>
    <row r="175" spans="1:10" ht="43.5" customHeight="1" x14ac:dyDescent="0.25">
      <c r="A175" s="31" t="s">
        <v>447</v>
      </c>
      <c r="B175" s="47" t="s">
        <v>40</v>
      </c>
      <c r="C175" s="48" t="s">
        <v>100</v>
      </c>
      <c r="D175" s="48" t="s">
        <v>242</v>
      </c>
      <c r="E175" s="48"/>
      <c r="F175" s="51">
        <f>F176+F180</f>
        <v>960400</v>
      </c>
    </row>
    <row r="176" spans="1:10" ht="15.75" customHeight="1" x14ac:dyDescent="0.25">
      <c r="A176" s="30" t="s">
        <v>147</v>
      </c>
      <c r="B176" s="47" t="s">
        <v>40</v>
      </c>
      <c r="C176" s="48" t="s">
        <v>100</v>
      </c>
      <c r="D176" s="48" t="s">
        <v>243</v>
      </c>
      <c r="E176" s="48"/>
      <c r="F176" s="51">
        <f>F177</f>
        <v>960400</v>
      </c>
    </row>
    <row r="177" spans="1:11" ht="83.25" customHeight="1" x14ac:dyDescent="0.25">
      <c r="A177" s="31" t="s">
        <v>455</v>
      </c>
      <c r="B177" s="47" t="s">
        <v>40</v>
      </c>
      <c r="C177" s="48" t="s">
        <v>100</v>
      </c>
      <c r="D177" s="48" t="s">
        <v>307</v>
      </c>
      <c r="E177" s="48"/>
      <c r="F177" s="51">
        <f>F178</f>
        <v>960400</v>
      </c>
    </row>
    <row r="178" spans="1:11" ht="84.75" customHeight="1" x14ac:dyDescent="0.25">
      <c r="A178" s="31" t="s">
        <v>454</v>
      </c>
      <c r="B178" s="47" t="s">
        <v>40</v>
      </c>
      <c r="C178" s="48" t="s">
        <v>100</v>
      </c>
      <c r="D178" s="48" t="s">
        <v>308</v>
      </c>
      <c r="E178" s="48"/>
      <c r="F178" s="51">
        <f>F179</f>
        <v>960400</v>
      </c>
      <c r="K178" s="133"/>
    </row>
    <row r="179" spans="1:11" x14ac:dyDescent="0.25">
      <c r="A179" s="70" t="s">
        <v>101</v>
      </c>
      <c r="B179" s="47" t="s">
        <v>40</v>
      </c>
      <c r="C179" s="48" t="s">
        <v>100</v>
      </c>
      <c r="D179" s="48" t="s">
        <v>308</v>
      </c>
      <c r="E179" s="48" t="s">
        <v>31</v>
      </c>
      <c r="F179" s="51">
        <f>914975+45425</f>
        <v>960400</v>
      </c>
      <c r="J179" s="72"/>
    </row>
    <row r="180" spans="1:11" ht="19.5" hidden="1" customHeight="1" x14ac:dyDescent="0.25">
      <c r="A180" s="30" t="s">
        <v>148</v>
      </c>
      <c r="B180" s="47" t="s">
        <v>40</v>
      </c>
      <c r="C180" s="48" t="s">
        <v>100</v>
      </c>
      <c r="D180" s="48" t="s">
        <v>244</v>
      </c>
      <c r="E180" s="48"/>
      <c r="F180" s="148">
        <f>F181</f>
        <v>0</v>
      </c>
      <c r="J180" s="72"/>
    </row>
    <row r="181" spans="1:11" ht="26.4" hidden="1" x14ac:dyDescent="0.25">
      <c r="A181" s="31" t="s">
        <v>311</v>
      </c>
      <c r="B181" s="47" t="s">
        <v>40</v>
      </c>
      <c r="C181" s="48" t="s">
        <v>100</v>
      </c>
      <c r="D181" s="48" t="s">
        <v>312</v>
      </c>
      <c r="E181" s="48"/>
      <c r="F181" s="148">
        <f>F182</f>
        <v>0</v>
      </c>
      <c r="J181" s="72"/>
    </row>
    <row r="182" spans="1:11" ht="26.4" hidden="1" x14ac:dyDescent="0.25">
      <c r="A182" s="32" t="s">
        <v>537</v>
      </c>
      <c r="B182" s="47" t="s">
        <v>40</v>
      </c>
      <c r="C182" s="48" t="s">
        <v>100</v>
      </c>
      <c r="D182" s="48" t="s">
        <v>538</v>
      </c>
      <c r="E182" s="48"/>
      <c r="F182" s="148">
        <f>F183</f>
        <v>0</v>
      </c>
      <c r="J182" s="72"/>
    </row>
    <row r="183" spans="1:11" ht="26.4" hidden="1" x14ac:dyDescent="0.25">
      <c r="A183" s="32" t="s">
        <v>130</v>
      </c>
      <c r="B183" s="47" t="s">
        <v>40</v>
      </c>
      <c r="C183" s="48" t="s">
        <v>100</v>
      </c>
      <c r="D183" s="48" t="s">
        <v>538</v>
      </c>
      <c r="E183" s="48" t="s">
        <v>86</v>
      </c>
      <c r="F183" s="148">
        <v>0</v>
      </c>
      <c r="J183" s="72"/>
    </row>
    <row r="184" spans="1:11" ht="24.75" customHeight="1" x14ac:dyDescent="0.25">
      <c r="A184" s="31" t="s">
        <v>102</v>
      </c>
      <c r="B184" s="47" t="s">
        <v>40</v>
      </c>
      <c r="C184" s="47" t="s">
        <v>103</v>
      </c>
      <c r="D184" s="48"/>
      <c r="E184" s="48"/>
      <c r="F184" s="51">
        <f>F185</f>
        <v>1707093.23</v>
      </c>
      <c r="I184" s="155"/>
      <c r="J184" s="72"/>
    </row>
    <row r="185" spans="1:11" ht="41.25" customHeight="1" x14ac:dyDescent="0.25">
      <c r="A185" s="31" t="s">
        <v>451</v>
      </c>
      <c r="B185" s="47" t="s">
        <v>40</v>
      </c>
      <c r="C185" s="47" t="s">
        <v>103</v>
      </c>
      <c r="D185" s="48" t="s">
        <v>242</v>
      </c>
      <c r="E185" s="48"/>
      <c r="F185" s="51">
        <f>F195+F186</f>
        <v>1707093.23</v>
      </c>
      <c r="J185" s="72"/>
    </row>
    <row r="186" spans="1:11" ht="15" customHeight="1" x14ac:dyDescent="0.25">
      <c r="A186" s="30" t="s">
        <v>147</v>
      </c>
      <c r="B186" s="47" t="s">
        <v>40</v>
      </c>
      <c r="C186" s="47" t="s">
        <v>103</v>
      </c>
      <c r="D186" s="48" t="s">
        <v>243</v>
      </c>
      <c r="E186" s="48"/>
      <c r="F186" s="51">
        <f>F188</f>
        <v>245956.23</v>
      </c>
      <c r="J186" s="72"/>
    </row>
    <row r="187" spans="1:11" ht="27.75" customHeight="1" x14ac:dyDescent="0.25">
      <c r="A187" s="31" t="s">
        <v>309</v>
      </c>
      <c r="B187" s="47" t="s">
        <v>40</v>
      </c>
      <c r="C187" s="47" t="s">
        <v>103</v>
      </c>
      <c r="D187" s="48" t="s">
        <v>310</v>
      </c>
      <c r="E187" s="48"/>
      <c r="F187" s="51">
        <f>F188</f>
        <v>245956.23</v>
      </c>
      <c r="J187" s="72"/>
    </row>
    <row r="188" spans="1:11" ht="24.75" customHeight="1" x14ac:dyDescent="0.25">
      <c r="A188" s="32" t="s">
        <v>536</v>
      </c>
      <c r="B188" s="47" t="s">
        <v>40</v>
      </c>
      <c r="C188" s="47" t="s">
        <v>103</v>
      </c>
      <c r="D188" s="48" t="s">
        <v>535</v>
      </c>
      <c r="E188" s="48"/>
      <c r="F188" s="51">
        <f>F189+F190</f>
        <v>245956.23</v>
      </c>
      <c r="J188" s="72"/>
    </row>
    <row r="189" spans="1:11" ht="24.75" customHeight="1" x14ac:dyDescent="0.25">
      <c r="A189" s="32" t="s">
        <v>130</v>
      </c>
      <c r="B189" s="47" t="s">
        <v>40</v>
      </c>
      <c r="C189" s="47" t="s">
        <v>103</v>
      </c>
      <c r="D189" s="48" t="s">
        <v>535</v>
      </c>
      <c r="E189" s="48" t="s">
        <v>86</v>
      </c>
      <c r="F189" s="51">
        <f>55000+650000-452802.17-26241.6+20000</f>
        <v>245956.23</v>
      </c>
    </row>
    <row r="190" spans="1:11" ht="24.75" customHeight="1" x14ac:dyDescent="0.25">
      <c r="A190" s="32" t="s">
        <v>374</v>
      </c>
      <c r="B190" s="47" t="s">
        <v>40</v>
      </c>
      <c r="C190" s="47" t="s">
        <v>103</v>
      </c>
      <c r="D190" s="48" t="s">
        <v>535</v>
      </c>
      <c r="E190" s="48" t="s">
        <v>373</v>
      </c>
      <c r="F190" s="51">
        <v>0</v>
      </c>
    </row>
    <row r="191" spans="1:11" ht="15.75" hidden="1" customHeight="1" x14ac:dyDescent="0.25">
      <c r="A191" s="30" t="s">
        <v>148</v>
      </c>
      <c r="B191" s="47" t="s">
        <v>40</v>
      </c>
      <c r="C191" s="47" t="s">
        <v>103</v>
      </c>
      <c r="D191" s="48" t="s">
        <v>244</v>
      </c>
      <c r="E191" s="48"/>
      <c r="F191" s="148">
        <f>F192</f>
        <v>0</v>
      </c>
    </row>
    <row r="192" spans="1:11" ht="24.75" hidden="1" customHeight="1" x14ac:dyDescent="0.25">
      <c r="A192" s="31" t="s">
        <v>311</v>
      </c>
      <c r="B192" s="47" t="s">
        <v>40</v>
      </c>
      <c r="C192" s="47" t="s">
        <v>103</v>
      </c>
      <c r="D192" s="48" t="s">
        <v>312</v>
      </c>
      <c r="E192" s="48"/>
      <c r="F192" s="148">
        <f>F193</f>
        <v>0</v>
      </c>
    </row>
    <row r="193" spans="1:10" ht="26.25" hidden="1" customHeight="1" x14ac:dyDescent="0.25">
      <c r="A193" s="32" t="s">
        <v>537</v>
      </c>
      <c r="B193" s="47" t="s">
        <v>40</v>
      </c>
      <c r="C193" s="47" t="s">
        <v>103</v>
      </c>
      <c r="D193" s="48" t="s">
        <v>538</v>
      </c>
      <c r="E193" s="48"/>
      <c r="F193" s="148">
        <f>F194</f>
        <v>0</v>
      </c>
    </row>
    <row r="194" spans="1:10" ht="24" hidden="1" customHeight="1" x14ac:dyDescent="0.25">
      <c r="A194" s="32" t="s">
        <v>130</v>
      </c>
      <c r="B194" s="47" t="s">
        <v>40</v>
      </c>
      <c r="C194" s="47" t="s">
        <v>103</v>
      </c>
      <c r="D194" s="48" t="s">
        <v>538</v>
      </c>
      <c r="E194" s="48" t="s">
        <v>86</v>
      </c>
      <c r="F194" s="148">
        <v>0</v>
      </c>
    </row>
    <row r="195" spans="1:10" x14ac:dyDescent="0.25">
      <c r="A195" s="30" t="s">
        <v>148</v>
      </c>
      <c r="B195" s="47" t="s">
        <v>40</v>
      </c>
      <c r="C195" s="47" t="s">
        <v>103</v>
      </c>
      <c r="D195" s="48" t="s">
        <v>244</v>
      </c>
      <c r="E195" s="48"/>
      <c r="F195" s="51">
        <f>F196</f>
        <v>1461137</v>
      </c>
      <c r="J195" s="72"/>
    </row>
    <row r="196" spans="1:10" ht="26.4" x14ac:dyDescent="0.25">
      <c r="A196" s="31" t="s">
        <v>311</v>
      </c>
      <c r="B196" s="47" t="s">
        <v>40</v>
      </c>
      <c r="C196" s="47" t="s">
        <v>103</v>
      </c>
      <c r="D196" s="48" t="s">
        <v>312</v>
      </c>
      <c r="E196" s="48"/>
      <c r="F196" s="51">
        <f>F197</f>
        <v>1461137</v>
      </c>
      <c r="J196" s="72"/>
    </row>
    <row r="197" spans="1:10" ht="26.4" x14ac:dyDescent="0.25">
      <c r="A197" s="32" t="s">
        <v>537</v>
      </c>
      <c r="B197" s="47" t="s">
        <v>40</v>
      </c>
      <c r="C197" s="47" t="s">
        <v>103</v>
      </c>
      <c r="D197" s="48" t="s">
        <v>538</v>
      </c>
      <c r="E197" s="48"/>
      <c r="F197" s="51">
        <f>F198</f>
        <v>1461137</v>
      </c>
      <c r="J197" s="72"/>
    </row>
    <row r="198" spans="1:10" ht="26.4" x14ac:dyDescent="0.25">
      <c r="A198" s="32" t="s">
        <v>130</v>
      </c>
      <c r="B198" s="47" t="s">
        <v>40</v>
      </c>
      <c r="C198" s="47" t="s">
        <v>103</v>
      </c>
      <c r="D198" s="48" t="s">
        <v>538</v>
      </c>
      <c r="E198" s="48" t="s">
        <v>86</v>
      </c>
      <c r="F198" s="51">
        <f>100000-25182.33+1447837-45425-16092.67</f>
        <v>1461137</v>
      </c>
      <c r="J198" s="72"/>
    </row>
    <row r="199" spans="1:10" x14ac:dyDescent="0.25">
      <c r="A199" s="38" t="s">
        <v>104</v>
      </c>
      <c r="B199" s="61" t="s">
        <v>49</v>
      </c>
      <c r="C199" s="61" t="s">
        <v>35</v>
      </c>
      <c r="D199" s="38"/>
      <c r="E199" s="62"/>
      <c r="F199" s="63">
        <f>F200+F208+F220+F245+F252</f>
        <v>48906073.189999998</v>
      </c>
      <c r="J199" s="124"/>
    </row>
    <row r="200" spans="1:10" x14ac:dyDescent="0.25">
      <c r="A200" s="32" t="s">
        <v>236</v>
      </c>
      <c r="B200" s="34" t="s">
        <v>49</v>
      </c>
      <c r="C200" s="34" t="s">
        <v>55</v>
      </c>
      <c r="D200" s="37"/>
      <c r="E200" s="50"/>
      <c r="F200" s="51">
        <f>F201</f>
        <v>973124</v>
      </c>
    </row>
    <row r="201" spans="1:10" ht="26.4" x14ac:dyDescent="0.25">
      <c r="A201" s="33" t="s">
        <v>407</v>
      </c>
      <c r="B201" s="48" t="s">
        <v>49</v>
      </c>
      <c r="C201" s="48" t="s">
        <v>55</v>
      </c>
      <c r="D201" s="48" t="s">
        <v>256</v>
      </c>
      <c r="E201" s="48"/>
      <c r="F201" s="51">
        <f>F202</f>
        <v>973124</v>
      </c>
    </row>
    <row r="202" spans="1:10" ht="39.6" x14ac:dyDescent="0.25">
      <c r="A202" s="33" t="s">
        <v>313</v>
      </c>
      <c r="B202" s="47" t="s">
        <v>49</v>
      </c>
      <c r="C202" s="47" t="s">
        <v>55</v>
      </c>
      <c r="D202" s="48" t="s">
        <v>258</v>
      </c>
      <c r="E202" s="48"/>
      <c r="F202" s="51">
        <f>F203</f>
        <v>973124</v>
      </c>
    </row>
    <row r="203" spans="1:10" ht="31.5" customHeight="1" x14ac:dyDescent="0.25">
      <c r="A203" s="33" t="s">
        <v>654</v>
      </c>
      <c r="B203" s="47" t="s">
        <v>49</v>
      </c>
      <c r="C203" s="47" t="s">
        <v>55</v>
      </c>
      <c r="D203" s="48" t="s">
        <v>418</v>
      </c>
      <c r="E203" s="48"/>
      <c r="F203" s="51">
        <f>F204+F206</f>
        <v>973124</v>
      </c>
    </row>
    <row r="204" spans="1:10" ht="26.4" x14ac:dyDescent="0.25">
      <c r="A204" s="39" t="s">
        <v>655</v>
      </c>
      <c r="B204" s="47" t="s">
        <v>49</v>
      </c>
      <c r="C204" s="47" t="s">
        <v>55</v>
      </c>
      <c r="D204" s="48" t="s">
        <v>729</v>
      </c>
      <c r="E204" s="48"/>
      <c r="F204" s="51">
        <f>F205</f>
        <v>973124</v>
      </c>
    </row>
    <row r="205" spans="1:10" ht="26.4" x14ac:dyDescent="0.25">
      <c r="A205" s="32" t="s">
        <v>130</v>
      </c>
      <c r="B205" s="47" t="s">
        <v>49</v>
      </c>
      <c r="C205" s="47" t="s">
        <v>55</v>
      </c>
      <c r="D205" s="48" t="s">
        <v>729</v>
      </c>
      <c r="E205" s="48" t="s">
        <v>86</v>
      </c>
      <c r="F205" s="51">
        <f>1543881-570757</f>
        <v>973124</v>
      </c>
    </row>
    <row r="206" spans="1:10" ht="39.6" hidden="1" x14ac:dyDescent="0.25">
      <c r="A206" s="39" t="s">
        <v>560</v>
      </c>
      <c r="B206" s="47" t="s">
        <v>49</v>
      </c>
      <c r="C206" s="47" t="s">
        <v>55</v>
      </c>
      <c r="D206" s="48" t="s">
        <v>419</v>
      </c>
      <c r="E206" s="48"/>
      <c r="F206" s="148">
        <f>F207</f>
        <v>0</v>
      </c>
    </row>
    <row r="207" spans="1:10" ht="26.4" hidden="1" x14ac:dyDescent="0.25">
      <c r="A207" s="32" t="s">
        <v>130</v>
      </c>
      <c r="B207" s="47" t="s">
        <v>49</v>
      </c>
      <c r="C207" s="47" t="s">
        <v>55</v>
      </c>
      <c r="D207" s="48" t="s">
        <v>419</v>
      </c>
      <c r="E207" s="48" t="s">
        <v>86</v>
      </c>
      <c r="F207" s="148">
        <v>0</v>
      </c>
    </row>
    <row r="208" spans="1:10" s="131" customFormat="1" ht="20.25" hidden="1" customHeight="1" x14ac:dyDescent="0.25">
      <c r="A208" s="41" t="s">
        <v>105</v>
      </c>
      <c r="B208" s="42" t="s">
        <v>49</v>
      </c>
      <c r="C208" s="42" t="s">
        <v>106</v>
      </c>
      <c r="D208" s="48"/>
      <c r="E208" s="48"/>
      <c r="F208" s="58">
        <f>F209</f>
        <v>0</v>
      </c>
      <c r="I208" s="132"/>
      <c r="J208" s="132"/>
    </row>
    <row r="209" spans="1:10" ht="37.5" hidden="1" customHeight="1" x14ac:dyDescent="0.25">
      <c r="A209" s="32" t="s">
        <v>450</v>
      </c>
      <c r="B209" s="48" t="s">
        <v>49</v>
      </c>
      <c r="C209" s="48" t="s">
        <v>106</v>
      </c>
      <c r="D209" s="48" t="s">
        <v>249</v>
      </c>
      <c r="E209" s="48"/>
      <c r="F209" s="51">
        <f>F210</f>
        <v>0</v>
      </c>
      <c r="G209" s="134"/>
      <c r="H209" s="128">
        <f>F209+F221</f>
        <v>47811341.189999998</v>
      </c>
    </row>
    <row r="210" spans="1:10" ht="28.5" hidden="1" customHeight="1" x14ac:dyDescent="0.25">
      <c r="A210" s="32" t="s">
        <v>314</v>
      </c>
      <c r="B210" s="48" t="s">
        <v>49</v>
      </c>
      <c r="C210" s="48" t="s">
        <v>106</v>
      </c>
      <c r="D210" s="48" t="s">
        <v>251</v>
      </c>
      <c r="E210" s="48"/>
      <c r="F210" s="51">
        <f>F211+F214+F217</f>
        <v>0</v>
      </c>
    </row>
    <row r="211" spans="1:10" ht="40.5" hidden="1" customHeight="1" x14ac:dyDescent="0.25">
      <c r="A211" s="32" t="s">
        <v>315</v>
      </c>
      <c r="B211" s="48" t="s">
        <v>49</v>
      </c>
      <c r="C211" s="48" t="s">
        <v>106</v>
      </c>
      <c r="D211" s="48" t="s">
        <v>316</v>
      </c>
      <c r="E211" s="48"/>
      <c r="F211" s="51">
        <f>F212</f>
        <v>0</v>
      </c>
    </row>
    <row r="212" spans="1:10" ht="27" hidden="1" customHeight="1" x14ac:dyDescent="0.25">
      <c r="A212" s="32" t="s">
        <v>149</v>
      </c>
      <c r="B212" s="48" t="s">
        <v>49</v>
      </c>
      <c r="C212" s="48" t="s">
        <v>106</v>
      </c>
      <c r="D212" s="48" t="s">
        <v>317</v>
      </c>
      <c r="E212" s="48"/>
      <c r="F212" s="51">
        <f>F213</f>
        <v>0</v>
      </c>
    </row>
    <row r="213" spans="1:10" hidden="1" x14ac:dyDescent="0.25">
      <c r="A213" s="32" t="s">
        <v>87</v>
      </c>
      <c r="B213" s="48" t="s">
        <v>49</v>
      </c>
      <c r="C213" s="48" t="s">
        <v>106</v>
      </c>
      <c r="D213" s="48" t="s">
        <v>317</v>
      </c>
      <c r="E213" s="48" t="s">
        <v>26</v>
      </c>
      <c r="F213" s="51">
        <v>0</v>
      </c>
    </row>
    <row r="214" spans="1:10" ht="26.4" hidden="1" x14ac:dyDescent="0.25">
      <c r="A214" s="54" t="s">
        <v>583</v>
      </c>
      <c r="B214" s="47" t="s">
        <v>49</v>
      </c>
      <c r="C214" s="47" t="s">
        <v>106</v>
      </c>
      <c r="D214" s="48" t="s">
        <v>584</v>
      </c>
      <c r="E214" s="48"/>
      <c r="F214" s="52">
        <f>F215</f>
        <v>0</v>
      </c>
    </row>
    <row r="215" spans="1:10" hidden="1" x14ac:dyDescent="0.25">
      <c r="A215" s="31" t="s">
        <v>681</v>
      </c>
      <c r="B215" s="47" t="s">
        <v>49</v>
      </c>
      <c r="C215" s="47" t="s">
        <v>106</v>
      </c>
      <c r="D215" s="48" t="s">
        <v>682</v>
      </c>
      <c r="E215" s="48"/>
      <c r="F215" s="52">
        <f>F216</f>
        <v>0</v>
      </c>
    </row>
    <row r="216" spans="1:10" ht="26.4" hidden="1" x14ac:dyDescent="0.25">
      <c r="A216" s="31" t="s">
        <v>130</v>
      </c>
      <c r="B216" s="47" t="s">
        <v>49</v>
      </c>
      <c r="C216" s="47" t="s">
        <v>106</v>
      </c>
      <c r="D216" s="48" t="s">
        <v>682</v>
      </c>
      <c r="E216" s="48" t="s">
        <v>86</v>
      </c>
      <c r="F216" s="52">
        <v>0</v>
      </c>
    </row>
    <row r="217" spans="1:10" ht="26.4" hidden="1" x14ac:dyDescent="0.25">
      <c r="A217" s="54" t="s">
        <v>595</v>
      </c>
      <c r="B217" s="47" t="s">
        <v>49</v>
      </c>
      <c r="C217" s="47" t="s">
        <v>106</v>
      </c>
      <c r="D217" s="48" t="s">
        <v>596</v>
      </c>
      <c r="E217" s="48"/>
      <c r="F217" s="149">
        <f>F218</f>
        <v>0</v>
      </c>
    </row>
    <row r="218" spans="1:10" ht="39.6" hidden="1" x14ac:dyDescent="0.25">
      <c r="A218" s="31" t="s">
        <v>610</v>
      </c>
      <c r="B218" s="47" t="s">
        <v>49</v>
      </c>
      <c r="C218" s="47" t="s">
        <v>106</v>
      </c>
      <c r="D218" s="48" t="s">
        <v>609</v>
      </c>
      <c r="E218" s="48"/>
      <c r="F218" s="149">
        <f>F219</f>
        <v>0</v>
      </c>
    </row>
    <row r="219" spans="1:10" ht="26.4" hidden="1" x14ac:dyDescent="0.25">
      <c r="A219" s="31" t="s">
        <v>130</v>
      </c>
      <c r="B219" s="47" t="s">
        <v>49</v>
      </c>
      <c r="C219" s="47" t="s">
        <v>106</v>
      </c>
      <c r="D219" s="48" t="s">
        <v>609</v>
      </c>
      <c r="E219" s="48" t="s">
        <v>86</v>
      </c>
      <c r="F219" s="149">
        <v>0</v>
      </c>
    </row>
    <row r="220" spans="1:10" s="131" customFormat="1" ht="24" customHeight="1" x14ac:dyDescent="0.25">
      <c r="A220" s="73" t="s">
        <v>127</v>
      </c>
      <c r="B220" s="47" t="s">
        <v>49</v>
      </c>
      <c r="C220" s="47" t="s">
        <v>100</v>
      </c>
      <c r="D220" s="48"/>
      <c r="E220" s="48"/>
      <c r="F220" s="58">
        <f>F221</f>
        <v>47811341.189999998</v>
      </c>
      <c r="I220" s="132"/>
      <c r="J220" s="132"/>
    </row>
    <row r="221" spans="1:10" ht="43.5" customHeight="1" x14ac:dyDescent="0.25">
      <c r="A221" s="31" t="s">
        <v>450</v>
      </c>
      <c r="B221" s="47" t="s">
        <v>49</v>
      </c>
      <c r="C221" s="47" t="s">
        <v>100</v>
      </c>
      <c r="D221" s="48" t="s">
        <v>249</v>
      </c>
      <c r="E221" s="48"/>
      <c r="F221" s="51">
        <f>F222+F228</f>
        <v>47811341.189999998</v>
      </c>
    </row>
    <row r="222" spans="1:10" ht="26.4" x14ac:dyDescent="0.25">
      <c r="A222" s="32" t="s">
        <v>656</v>
      </c>
      <c r="B222" s="47" t="s">
        <v>49</v>
      </c>
      <c r="C222" s="47" t="s">
        <v>100</v>
      </c>
      <c r="D222" s="48" t="s">
        <v>250</v>
      </c>
      <c r="E222" s="48"/>
      <c r="F222" s="51">
        <f>F223</f>
        <v>19038447.030000001</v>
      </c>
    </row>
    <row r="223" spans="1:10" ht="26.4" x14ac:dyDescent="0.25">
      <c r="A223" s="31" t="s">
        <v>318</v>
      </c>
      <c r="B223" s="47" t="s">
        <v>49</v>
      </c>
      <c r="C223" s="47" t="s">
        <v>100</v>
      </c>
      <c r="D223" s="48" t="s">
        <v>319</v>
      </c>
      <c r="E223" s="48"/>
      <c r="F223" s="51">
        <f>F224+F226</f>
        <v>19038447.030000001</v>
      </c>
    </row>
    <row r="224" spans="1:10" ht="28.5" customHeight="1" x14ac:dyDescent="0.25">
      <c r="A224" s="32" t="s">
        <v>541</v>
      </c>
      <c r="B224" s="47" t="s">
        <v>49</v>
      </c>
      <c r="C224" s="47" t="s">
        <v>100</v>
      </c>
      <c r="D224" s="48" t="s">
        <v>542</v>
      </c>
      <c r="E224" s="48"/>
      <c r="F224" s="51">
        <f>F225</f>
        <v>16406842.24</v>
      </c>
    </row>
    <row r="225" spans="1:10" ht="24.75" customHeight="1" x14ac:dyDescent="0.25">
      <c r="A225" s="32" t="s">
        <v>130</v>
      </c>
      <c r="B225" s="47" t="s">
        <v>49</v>
      </c>
      <c r="C225" s="47" t="s">
        <v>100</v>
      </c>
      <c r="D225" s="48" t="s">
        <v>542</v>
      </c>
      <c r="E225" s="48" t="s">
        <v>86</v>
      </c>
      <c r="F225" s="51">
        <f>16000000+66842.24+340000</f>
        <v>16406842.24</v>
      </c>
    </row>
    <row r="226" spans="1:10" ht="24" customHeight="1" x14ac:dyDescent="0.25">
      <c r="A226" s="32" t="s">
        <v>544</v>
      </c>
      <c r="B226" s="47" t="s">
        <v>49</v>
      </c>
      <c r="C226" s="47" t="s">
        <v>100</v>
      </c>
      <c r="D226" s="48" t="s">
        <v>543</v>
      </c>
      <c r="E226" s="48"/>
      <c r="F226" s="51">
        <f>F227</f>
        <v>2631604.79</v>
      </c>
    </row>
    <row r="227" spans="1:10" ht="24.75" customHeight="1" x14ac:dyDescent="0.25">
      <c r="A227" s="32" t="s">
        <v>130</v>
      </c>
      <c r="B227" s="47" t="s">
        <v>49</v>
      </c>
      <c r="C227" s="47" t="s">
        <v>100</v>
      </c>
      <c r="D227" s="48" t="s">
        <v>543</v>
      </c>
      <c r="E227" s="48" t="s">
        <v>86</v>
      </c>
      <c r="F227" s="51">
        <f>400000+1727000+1500000-264645.28-1011147.42+401147.42+190457.37-11207.3-300000</f>
        <v>2631604.79</v>
      </c>
    </row>
    <row r="228" spans="1:10" ht="25.5" customHeight="1" x14ac:dyDescent="0.25">
      <c r="A228" s="31" t="s">
        <v>320</v>
      </c>
      <c r="B228" s="47" t="s">
        <v>49</v>
      </c>
      <c r="C228" s="47" t="s">
        <v>100</v>
      </c>
      <c r="D228" s="48" t="s">
        <v>252</v>
      </c>
      <c r="E228" s="48"/>
      <c r="F228" s="51">
        <f>F242+F229</f>
        <v>28772894.159999996</v>
      </c>
    </row>
    <row r="229" spans="1:10" ht="30.75" customHeight="1" x14ac:dyDescent="0.25">
      <c r="A229" s="31" t="s">
        <v>321</v>
      </c>
      <c r="B229" s="47" t="s">
        <v>49</v>
      </c>
      <c r="C229" s="47" t="s">
        <v>100</v>
      </c>
      <c r="D229" s="48" t="s">
        <v>322</v>
      </c>
      <c r="E229" s="48"/>
      <c r="F229" s="51">
        <f>F232+F234+F230+F238+F240+F236</f>
        <v>28472894.159999996</v>
      </c>
    </row>
    <row r="230" spans="1:10" ht="29.25" customHeight="1" x14ac:dyDescent="0.25">
      <c r="A230" s="31" t="s">
        <v>150</v>
      </c>
      <c r="B230" s="47" t="s">
        <v>49</v>
      </c>
      <c r="C230" s="47" t="s">
        <v>100</v>
      </c>
      <c r="D230" s="48" t="s">
        <v>323</v>
      </c>
      <c r="E230" s="48"/>
      <c r="F230" s="51">
        <f>F231</f>
        <v>7344579.6299999999</v>
      </c>
    </row>
    <row r="231" spans="1:10" ht="28.5" customHeight="1" x14ac:dyDescent="0.25">
      <c r="A231" s="31" t="s">
        <v>130</v>
      </c>
      <c r="B231" s="47" t="s">
        <v>49</v>
      </c>
      <c r="C231" s="47" t="s">
        <v>100</v>
      </c>
      <c r="D231" s="48" t="s">
        <v>323</v>
      </c>
      <c r="E231" s="48" t="s">
        <v>86</v>
      </c>
      <c r="F231" s="51">
        <f>200000+267275.1-66842.24+264645.28+1500000+270000-190457.37+11207.3+300000-150000+598651+500000+1170100.56+50000+850000+200000+400000+934558+235442</f>
        <v>7344579.6299999999</v>
      </c>
    </row>
    <row r="232" spans="1:10" ht="40.950000000000003" customHeight="1" x14ac:dyDescent="0.25">
      <c r="A232" s="31" t="s">
        <v>653</v>
      </c>
      <c r="B232" s="47" t="s">
        <v>49</v>
      </c>
      <c r="C232" s="47" t="s">
        <v>100</v>
      </c>
      <c r="D232" s="48" t="s">
        <v>496</v>
      </c>
      <c r="E232" s="48"/>
      <c r="F232" s="51">
        <f>F233</f>
        <v>16761530.949999999</v>
      </c>
    </row>
    <row r="233" spans="1:10" ht="25.5" customHeight="1" x14ac:dyDescent="0.25">
      <c r="A233" s="31" t="s">
        <v>130</v>
      </c>
      <c r="B233" s="47" t="s">
        <v>49</v>
      </c>
      <c r="C233" s="47" t="s">
        <v>100</v>
      </c>
      <c r="D233" s="48" t="s">
        <v>496</v>
      </c>
      <c r="E233" s="48" t="s">
        <v>86</v>
      </c>
      <c r="F233" s="51">
        <v>16761530.949999999</v>
      </c>
    </row>
    <row r="234" spans="1:10" ht="51.75" customHeight="1" x14ac:dyDescent="0.25">
      <c r="A234" s="31" t="s">
        <v>780</v>
      </c>
      <c r="B234" s="47" t="s">
        <v>49</v>
      </c>
      <c r="C234" s="47" t="s">
        <v>100</v>
      </c>
      <c r="D234" s="48" t="s">
        <v>497</v>
      </c>
      <c r="E234" s="48"/>
      <c r="F234" s="51">
        <f>F235</f>
        <v>882185.84</v>
      </c>
    </row>
    <row r="235" spans="1:10" ht="28.5" customHeight="1" x14ac:dyDescent="0.25">
      <c r="A235" s="31" t="s">
        <v>130</v>
      </c>
      <c r="B235" s="47" t="s">
        <v>49</v>
      </c>
      <c r="C235" s="47" t="s">
        <v>100</v>
      </c>
      <c r="D235" s="48" t="s">
        <v>497</v>
      </c>
      <c r="E235" s="48" t="s">
        <v>86</v>
      </c>
      <c r="F235" s="51">
        <v>882185.84</v>
      </c>
    </row>
    <row r="236" spans="1:10" ht="55.95" customHeight="1" x14ac:dyDescent="0.25">
      <c r="A236" s="31" t="s">
        <v>832</v>
      </c>
      <c r="B236" s="47" t="s">
        <v>49</v>
      </c>
      <c r="C236" s="47" t="s">
        <v>100</v>
      </c>
      <c r="D236" s="48" t="s">
        <v>833</v>
      </c>
      <c r="E236" s="48"/>
      <c r="F236" s="51">
        <f>F237</f>
        <v>998703</v>
      </c>
      <c r="I236" s="177"/>
      <c r="J236" s="177"/>
    </row>
    <row r="237" spans="1:10" ht="28.5" customHeight="1" x14ac:dyDescent="0.25">
      <c r="A237" s="31" t="s">
        <v>130</v>
      </c>
      <c r="B237" s="47" t="s">
        <v>49</v>
      </c>
      <c r="C237" s="47" t="s">
        <v>100</v>
      </c>
      <c r="D237" s="48" t="s">
        <v>833</v>
      </c>
      <c r="E237" s="48" t="s">
        <v>86</v>
      </c>
      <c r="F237" s="51">
        <v>998703</v>
      </c>
      <c r="I237" s="177"/>
      <c r="J237" s="177"/>
    </row>
    <row r="238" spans="1:10" ht="81" customHeight="1" x14ac:dyDescent="0.25">
      <c r="A238" s="31" t="s">
        <v>810</v>
      </c>
      <c r="B238" s="47" t="s">
        <v>49</v>
      </c>
      <c r="C238" s="47" t="s">
        <v>100</v>
      </c>
      <c r="D238" s="48" t="s">
        <v>813</v>
      </c>
      <c r="E238" s="48"/>
      <c r="F238" s="51">
        <f>F239</f>
        <v>2361600</v>
      </c>
      <c r="I238" s="159"/>
      <c r="J238" s="159"/>
    </row>
    <row r="239" spans="1:10" ht="28.5" customHeight="1" x14ac:dyDescent="0.25">
      <c r="A239" s="31" t="s">
        <v>130</v>
      </c>
      <c r="B239" s="47" t="s">
        <v>49</v>
      </c>
      <c r="C239" s="47" t="s">
        <v>100</v>
      </c>
      <c r="D239" s="48" t="s">
        <v>813</v>
      </c>
      <c r="E239" s="48" t="s">
        <v>86</v>
      </c>
      <c r="F239" s="51">
        <v>2361600</v>
      </c>
      <c r="I239" s="159"/>
      <c r="J239" s="159"/>
    </row>
    <row r="240" spans="1:10" ht="82.95" customHeight="1" x14ac:dyDescent="0.25">
      <c r="A240" s="31" t="s">
        <v>815</v>
      </c>
      <c r="B240" s="47" t="s">
        <v>49</v>
      </c>
      <c r="C240" s="47" t="s">
        <v>100</v>
      </c>
      <c r="D240" s="48" t="s">
        <v>814</v>
      </c>
      <c r="E240" s="48"/>
      <c r="F240" s="51">
        <f>F241</f>
        <v>124294.74</v>
      </c>
      <c r="I240" s="172"/>
      <c r="J240" s="172"/>
    </row>
    <row r="241" spans="1:10" ht="28.5" customHeight="1" x14ac:dyDescent="0.25">
      <c r="A241" s="31" t="s">
        <v>130</v>
      </c>
      <c r="B241" s="47" t="s">
        <v>49</v>
      </c>
      <c r="C241" s="47" t="s">
        <v>100</v>
      </c>
      <c r="D241" s="48" t="s">
        <v>814</v>
      </c>
      <c r="E241" s="48" t="s">
        <v>86</v>
      </c>
      <c r="F241" s="51">
        <v>124294.74</v>
      </c>
      <c r="I241" s="172"/>
      <c r="J241" s="172"/>
    </row>
    <row r="242" spans="1:10" ht="15.6" customHeight="1" x14ac:dyDescent="0.25">
      <c r="A242" s="31" t="s">
        <v>324</v>
      </c>
      <c r="B242" s="47" t="s">
        <v>49</v>
      </c>
      <c r="C242" s="47" t="s">
        <v>100</v>
      </c>
      <c r="D242" s="48" t="s">
        <v>325</v>
      </c>
      <c r="E242" s="48"/>
      <c r="F242" s="51">
        <f>F243</f>
        <v>300000</v>
      </c>
      <c r="G242" s="135"/>
    </row>
    <row r="243" spans="1:10" ht="17.25" customHeight="1" x14ac:dyDescent="0.25">
      <c r="A243" s="32" t="s">
        <v>667</v>
      </c>
      <c r="B243" s="47" t="s">
        <v>49</v>
      </c>
      <c r="C243" s="47" t="s">
        <v>100</v>
      </c>
      <c r="D243" s="48" t="s">
        <v>666</v>
      </c>
      <c r="E243" s="48"/>
      <c r="F243" s="51">
        <f>F244</f>
        <v>300000</v>
      </c>
    </row>
    <row r="244" spans="1:10" ht="26.4" x14ac:dyDescent="0.25">
      <c r="A244" s="32" t="s">
        <v>130</v>
      </c>
      <c r="B244" s="47" t="s">
        <v>49</v>
      </c>
      <c r="C244" s="47" t="s">
        <v>100</v>
      </c>
      <c r="D244" s="48" t="s">
        <v>666</v>
      </c>
      <c r="E244" s="48" t="s">
        <v>86</v>
      </c>
      <c r="F244" s="51">
        <f>200000+150000-50000</f>
        <v>300000</v>
      </c>
      <c r="G244" s="72">
        <v>706298.61</v>
      </c>
    </row>
    <row r="245" spans="1:10" s="131" customFormat="1" ht="21.75" customHeight="1" x14ac:dyDescent="0.25">
      <c r="A245" s="41" t="s">
        <v>107</v>
      </c>
      <c r="B245" s="42" t="s">
        <v>49</v>
      </c>
      <c r="C245" s="42" t="s">
        <v>36</v>
      </c>
      <c r="D245" s="48"/>
      <c r="E245" s="48"/>
      <c r="F245" s="58">
        <f>F246</f>
        <v>38548</v>
      </c>
      <c r="I245" s="132"/>
      <c r="J245" s="132"/>
    </row>
    <row r="246" spans="1:10" ht="21" customHeight="1" x14ac:dyDescent="0.25">
      <c r="A246" s="31" t="s">
        <v>445</v>
      </c>
      <c r="B246" s="42" t="s">
        <v>49</v>
      </c>
      <c r="C246" s="42" t="s">
        <v>36</v>
      </c>
      <c r="D246" s="48" t="s">
        <v>263</v>
      </c>
      <c r="E246" s="48"/>
      <c r="F246" s="51">
        <f>SUM(F247)</f>
        <v>38548</v>
      </c>
    </row>
    <row r="247" spans="1:10" ht="40.5" customHeight="1" x14ac:dyDescent="0.25">
      <c r="A247" s="31" t="s">
        <v>368</v>
      </c>
      <c r="B247" s="42" t="s">
        <v>49</v>
      </c>
      <c r="C247" s="42" t="s">
        <v>36</v>
      </c>
      <c r="D247" s="48" t="s">
        <v>442</v>
      </c>
      <c r="E247" s="48"/>
      <c r="F247" s="51">
        <f>F250+F248</f>
        <v>38548</v>
      </c>
    </row>
    <row r="248" spans="1:10" ht="43.5" customHeight="1" x14ac:dyDescent="0.25">
      <c r="A248" s="31" t="s">
        <v>145</v>
      </c>
      <c r="B248" s="42" t="s">
        <v>49</v>
      </c>
      <c r="C248" s="42" t="s">
        <v>36</v>
      </c>
      <c r="D248" s="48" t="s">
        <v>444</v>
      </c>
      <c r="E248" s="48"/>
      <c r="F248" s="51">
        <f>F249</f>
        <v>36620.6</v>
      </c>
    </row>
    <row r="249" spans="1:10" ht="24.75" customHeight="1" x14ac:dyDescent="0.25">
      <c r="A249" s="31" t="s">
        <v>130</v>
      </c>
      <c r="B249" s="42" t="s">
        <v>49</v>
      </c>
      <c r="C249" s="42" t="s">
        <v>36</v>
      </c>
      <c r="D249" s="48" t="s">
        <v>444</v>
      </c>
      <c r="E249" s="48" t="s">
        <v>86</v>
      </c>
      <c r="F249" s="51">
        <v>36620.6</v>
      </c>
    </row>
    <row r="250" spans="1:10" ht="40.5" customHeight="1" x14ac:dyDescent="0.25">
      <c r="A250" s="31" t="s">
        <v>326</v>
      </c>
      <c r="B250" s="42" t="s">
        <v>49</v>
      </c>
      <c r="C250" s="42" t="s">
        <v>36</v>
      </c>
      <c r="D250" s="48" t="s">
        <v>443</v>
      </c>
      <c r="E250" s="48"/>
      <c r="F250" s="51">
        <f>SUM(F251)</f>
        <v>1927.4</v>
      </c>
    </row>
    <row r="251" spans="1:10" ht="26.4" x14ac:dyDescent="0.25">
      <c r="A251" s="31" t="s">
        <v>130</v>
      </c>
      <c r="B251" s="42" t="s">
        <v>49</v>
      </c>
      <c r="C251" s="42" t="s">
        <v>36</v>
      </c>
      <c r="D251" s="48" t="s">
        <v>443</v>
      </c>
      <c r="E251" s="48" t="s">
        <v>86</v>
      </c>
      <c r="F251" s="51">
        <v>1927.4</v>
      </c>
    </row>
    <row r="252" spans="1:10" s="131" customFormat="1" ht="27" customHeight="1" x14ac:dyDescent="0.25">
      <c r="A252" s="41" t="s">
        <v>108</v>
      </c>
      <c r="B252" s="47" t="s">
        <v>126</v>
      </c>
      <c r="C252" s="47" t="s">
        <v>109</v>
      </c>
      <c r="D252" s="48"/>
      <c r="E252" s="48"/>
      <c r="F252" s="58">
        <f>F253+F258+F263</f>
        <v>83060</v>
      </c>
      <c r="I252" s="132"/>
      <c r="J252" s="132"/>
    </row>
    <row r="253" spans="1:10" ht="27" customHeight="1" x14ac:dyDescent="0.25">
      <c r="A253" s="31" t="s">
        <v>391</v>
      </c>
      <c r="B253" s="47" t="s">
        <v>126</v>
      </c>
      <c r="C253" s="47" t="s">
        <v>109</v>
      </c>
      <c r="D253" s="48" t="s">
        <v>245</v>
      </c>
      <c r="E253" s="48"/>
      <c r="F253" s="51">
        <f>F254</f>
        <v>80000</v>
      </c>
    </row>
    <row r="254" spans="1:10" ht="30.75" customHeight="1" x14ac:dyDescent="0.25">
      <c r="A254" s="31" t="s">
        <v>398</v>
      </c>
      <c r="B254" s="47" t="s">
        <v>126</v>
      </c>
      <c r="C254" s="47" t="s">
        <v>109</v>
      </c>
      <c r="D254" s="48" t="s">
        <v>247</v>
      </c>
      <c r="E254" s="48"/>
      <c r="F254" s="51">
        <f>SUM(F256)</f>
        <v>80000</v>
      </c>
    </row>
    <row r="255" spans="1:10" ht="31.5" customHeight="1" x14ac:dyDescent="0.25">
      <c r="A255" s="31" t="s">
        <v>296</v>
      </c>
      <c r="B255" s="47" t="s">
        <v>49</v>
      </c>
      <c r="C255" s="47" t="s">
        <v>109</v>
      </c>
      <c r="D255" s="48" t="s">
        <v>298</v>
      </c>
      <c r="E255" s="48"/>
      <c r="F255" s="51">
        <f>F256</f>
        <v>80000</v>
      </c>
    </row>
    <row r="256" spans="1:10" ht="19.5" customHeight="1" x14ac:dyDescent="0.25">
      <c r="A256" s="32" t="s">
        <v>665</v>
      </c>
      <c r="B256" s="47" t="s">
        <v>126</v>
      </c>
      <c r="C256" s="47" t="s">
        <v>109</v>
      </c>
      <c r="D256" s="48" t="s">
        <v>664</v>
      </c>
      <c r="E256" s="48"/>
      <c r="F256" s="51">
        <f>F257</f>
        <v>80000</v>
      </c>
    </row>
    <row r="257" spans="1:12" ht="24.75" customHeight="1" x14ac:dyDescent="0.25">
      <c r="A257" s="32" t="s">
        <v>130</v>
      </c>
      <c r="B257" s="47" t="s">
        <v>49</v>
      </c>
      <c r="C257" s="47" t="s">
        <v>109</v>
      </c>
      <c r="D257" s="48" t="s">
        <v>664</v>
      </c>
      <c r="E257" s="48" t="s">
        <v>86</v>
      </c>
      <c r="F257" s="51">
        <f>70000+10000</f>
        <v>80000</v>
      </c>
    </row>
    <row r="258" spans="1:12" ht="27" customHeight="1" x14ac:dyDescent="0.25">
      <c r="A258" s="33" t="s">
        <v>407</v>
      </c>
      <c r="B258" s="47" t="s">
        <v>49</v>
      </c>
      <c r="C258" s="47" t="s">
        <v>109</v>
      </c>
      <c r="D258" s="48" t="s">
        <v>256</v>
      </c>
      <c r="E258" s="48"/>
      <c r="F258" s="51">
        <f>F259</f>
        <v>3060</v>
      </c>
    </row>
    <row r="259" spans="1:12" ht="27.75" customHeight="1" x14ac:dyDescent="0.25">
      <c r="A259" s="33" t="s">
        <v>313</v>
      </c>
      <c r="B259" s="47" t="s">
        <v>49</v>
      </c>
      <c r="C259" s="47" t="s">
        <v>109</v>
      </c>
      <c r="D259" s="48" t="s">
        <v>258</v>
      </c>
      <c r="E259" s="48"/>
      <c r="F259" s="51">
        <f>F262</f>
        <v>3060</v>
      </c>
    </row>
    <row r="260" spans="1:12" ht="29.25" customHeight="1" x14ac:dyDescent="0.25">
      <c r="A260" s="55" t="s">
        <v>327</v>
      </c>
      <c r="B260" s="47" t="s">
        <v>49</v>
      </c>
      <c r="C260" s="47" t="s">
        <v>109</v>
      </c>
      <c r="D260" s="48" t="s">
        <v>335</v>
      </c>
      <c r="E260" s="48"/>
      <c r="F260" s="51">
        <f>F261</f>
        <v>3060</v>
      </c>
    </row>
    <row r="261" spans="1:12" ht="24.75" customHeight="1" x14ac:dyDescent="0.25">
      <c r="A261" s="55" t="s">
        <v>191</v>
      </c>
      <c r="B261" s="47" t="s">
        <v>49</v>
      </c>
      <c r="C261" s="47" t="s">
        <v>109</v>
      </c>
      <c r="D261" s="48" t="s">
        <v>452</v>
      </c>
      <c r="E261" s="48"/>
      <c r="F261" s="51">
        <f>F262</f>
        <v>3060</v>
      </c>
    </row>
    <row r="262" spans="1:12" ht="24.75" customHeight="1" x14ac:dyDescent="0.25">
      <c r="A262" s="56" t="s">
        <v>130</v>
      </c>
      <c r="B262" s="47" t="s">
        <v>49</v>
      </c>
      <c r="C262" s="47" t="s">
        <v>109</v>
      </c>
      <c r="D262" s="48" t="s">
        <v>452</v>
      </c>
      <c r="E262" s="48" t="s">
        <v>86</v>
      </c>
      <c r="F262" s="51">
        <f>300000-20040-30000-98836.96+148876.96-200000-50000-24440-20000-2500</f>
        <v>3060</v>
      </c>
      <c r="G262" s="72">
        <v>100000</v>
      </c>
      <c r="L262" s="136"/>
    </row>
    <row r="263" spans="1:12" s="131" customFormat="1" ht="41.25" hidden="1" customHeight="1" x14ac:dyDescent="0.25">
      <c r="A263" s="31" t="s">
        <v>441</v>
      </c>
      <c r="B263" s="47" t="s">
        <v>126</v>
      </c>
      <c r="C263" s="47" t="s">
        <v>109</v>
      </c>
      <c r="D263" s="48" t="s">
        <v>262</v>
      </c>
      <c r="E263" s="48"/>
      <c r="F263" s="147">
        <f>F264</f>
        <v>0</v>
      </c>
      <c r="I263" s="132"/>
      <c r="J263" s="132"/>
    </row>
    <row r="264" spans="1:12" s="131" customFormat="1" ht="56.25" hidden="1" customHeight="1" x14ac:dyDescent="0.25">
      <c r="A264" s="31" t="s">
        <v>507</v>
      </c>
      <c r="B264" s="47" t="s">
        <v>126</v>
      </c>
      <c r="C264" s="47" t="s">
        <v>109</v>
      </c>
      <c r="D264" s="48" t="s">
        <v>508</v>
      </c>
      <c r="E264" s="48"/>
      <c r="F264" s="147">
        <f>F265</f>
        <v>0</v>
      </c>
      <c r="I264" s="132"/>
      <c r="J264" s="132"/>
    </row>
    <row r="265" spans="1:12" s="131" customFormat="1" ht="50.25" hidden="1" customHeight="1" x14ac:dyDescent="0.25">
      <c r="A265" s="32" t="s">
        <v>506</v>
      </c>
      <c r="B265" s="47" t="s">
        <v>126</v>
      </c>
      <c r="C265" s="47" t="s">
        <v>109</v>
      </c>
      <c r="D265" s="48" t="s">
        <v>509</v>
      </c>
      <c r="E265" s="48"/>
      <c r="F265" s="147">
        <f>F266</f>
        <v>0</v>
      </c>
      <c r="I265" s="132"/>
      <c r="J265" s="132"/>
    </row>
    <row r="266" spans="1:12" s="131" customFormat="1" ht="27" hidden="1" customHeight="1" x14ac:dyDescent="0.25">
      <c r="A266" s="32" t="s">
        <v>130</v>
      </c>
      <c r="B266" s="47" t="s">
        <v>126</v>
      </c>
      <c r="C266" s="47" t="s">
        <v>109</v>
      </c>
      <c r="D266" s="48" t="s">
        <v>509</v>
      </c>
      <c r="E266" s="48" t="s">
        <v>86</v>
      </c>
      <c r="F266" s="147">
        <v>0</v>
      </c>
      <c r="I266" s="132"/>
      <c r="J266" s="132"/>
    </row>
    <row r="267" spans="1:12" x14ac:dyDescent="0.25">
      <c r="A267" s="38" t="s">
        <v>110</v>
      </c>
      <c r="B267" s="61" t="s">
        <v>55</v>
      </c>
      <c r="C267" s="61" t="s">
        <v>35</v>
      </c>
      <c r="D267" s="38"/>
      <c r="E267" s="62"/>
      <c r="F267" s="63">
        <f>F268+F348+F383+F453</f>
        <v>67358727.579999998</v>
      </c>
      <c r="J267" s="124"/>
    </row>
    <row r="268" spans="1:12" x14ac:dyDescent="0.25">
      <c r="A268" s="70" t="s">
        <v>111</v>
      </c>
      <c r="B268" s="47" t="s">
        <v>55</v>
      </c>
      <c r="C268" s="42" t="s">
        <v>33</v>
      </c>
      <c r="D268" s="48"/>
      <c r="E268" s="48"/>
      <c r="F268" s="51">
        <f>F276+F269</f>
        <v>6433788.8200000012</v>
      </c>
    </row>
    <row r="269" spans="1:12" ht="26.4" hidden="1" x14ac:dyDescent="0.25">
      <c r="A269" s="31" t="s">
        <v>391</v>
      </c>
      <c r="B269" s="47" t="s">
        <v>55</v>
      </c>
      <c r="C269" s="47" t="s">
        <v>33</v>
      </c>
      <c r="D269" s="48" t="s">
        <v>245</v>
      </c>
      <c r="E269" s="48"/>
      <c r="F269" s="51">
        <f>F270</f>
        <v>0</v>
      </c>
    </row>
    <row r="270" spans="1:12" ht="26.4" hidden="1" x14ac:dyDescent="0.25">
      <c r="A270" s="31" t="s">
        <v>398</v>
      </c>
      <c r="B270" s="47" t="s">
        <v>55</v>
      </c>
      <c r="C270" s="47" t="s">
        <v>33</v>
      </c>
      <c r="D270" s="48" t="s">
        <v>247</v>
      </c>
      <c r="E270" s="48"/>
      <c r="F270" s="51">
        <f>SUM(F271)</f>
        <v>0</v>
      </c>
    </row>
    <row r="271" spans="1:12" hidden="1" x14ac:dyDescent="0.25">
      <c r="A271" s="31" t="s">
        <v>631</v>
      </c>
      <c r="B271" s="47" t="s">
        <v>55</v>
      </c>
      <c r="C271" s="47" t="s">
        <v>33</v>
      </c>
      <c r="D271" s="48" t="s">
        <v>632</v>
      </c>
      <c r="E271" s="48"/>
      <c r="F271" s="51">
        <f>F272+F274</f>
        <v>0</v>
      </c>
    </row>
    <row r="272" spans="1:12" ht="52.8" hidden="1" x14ac:dyDescent="0.25">
      <c r="A272" s="32" t="s">
        <v>630</v>
      </c>
      <c r="B272" s="47" t="s">
        <v>55</v>
      </c>
      <c r="C272" s="47" t="s">
        <v>33</v>
      </c>
      <c r="D272" s="48" t="s">
        <v>633</v>
      </c>
      <c r="E272" s="48"/>
      <c r="F272" s="51">
        <f>F273</f>
        <v>0</v>
      </c>
    </row>
    <row r="273" spans="1:10" ht="26.4" hidden="1" x14ac:dyDescent="0.25">
      <c r="A273" s="32" t="s">
        <v>130</v>
      </c>
      <c r="B273" s="47" t="s">
        <v>55</v>
      </c>
      <c r="C273" s="47" t="s">
        <v>33</v>
      </c>
      <c r="D273" s="48" t="s">
        <v>633</v>
      </c>
      <c r="E273" s="48" t="s">
        <v>86</v>
      </c>
      <c r="F273" s="51">
        <v>0</v>
      </c>
    </row>
    <row r="274" spans="1:10" ht="52.8" hidden="1" x14ac:dyDescent="0.25">
      <c r="A274" s="32" t="s">
        <v>634</v>
      </c>
      <c r="B274" s="47" t="s">
        <v>55</v>
      </c>
      <c r="C274" s="47" t="s">
        <v>33</v>
      </c>
      <c r="D274" s="48" t="s">
        <v>635</v>
      </c>
      <c r="E274" s="48"/>
      <c r="F274" s="51">
        <f>F275</f>
        <v>0</v>
      </c>
    </row>
    <row r="275" spans="1:10" ht="26.4" hidden="1" x14ac:dyDescent="0.25">
      <c r="A275" s="32" t="s">
        <v>130</v>
      </c>
      <c r="B275" s="47" t="s">
        <v>55</v>
      </c>
      <c r="C275" s="47" t="s">
        <v>33</v>
      </c>
      <c r="D275" s="48" t="s">
        <v>635</v>
      </c>
      <c r="E275" s="48" t="s">
        <v>86</v>
      </c>
      <c r="F275" s="51">
        <v>0</v>
      </c>
    </row>
    <row r="276" spans="1:10" ht="30.75" customHeight="1" x14ac:dyDescent="0.25">
      <c r="A276" s="33" t="s">
        <v>420</v>
      </c>
      <c r="B276" s="48" t="s">
        <v>55</v>
      </c>
      <c r="C276" s="48" t="s">
        <v>33</v>
      </c>
      <c r="D276" s="48" t="s">
        <v>256</v>
      </c>
      <c r="E276" s="48"/>
      <c r="F276" s="51">
        <f>F277+F283+F298+F343</f>
        <v>6433788.8200000012</v>
      </c>
    </row>
    <row r="277" spans="1:10" ht="27.75" hidden="1" customHeight="1" x14ac:dyDescent="0.25">
      <c r="A277" s="32" t="s">
        <v>313</v>
      </c>
      <c r="B277" s="47" t="s">
        <v>55</v>
      </c>
      <c r="C277" s="42" t="s">
        <v>33</v>
      </c>
      <c r="D277" s="48" t="s">
        <v>258</v>
      </c>
      <c r="E277" s="48"/>
      <c r="F277" s="148">
        <f>F278</f>
        <v>0</v>
      </c>
    </row>
    <row r="278" spans="1:10" ht="33" hidden="1" customHeight="1" x14ac:dyDescent="0.25">
      <c r="A278" s="32" t="s">
        <v>561</v>
      </c>
      <c r="B278" s="47" t="s">
        <v>55</v>
      </c>
      <c r="C278" s="42" t="s">
        <v>33</v>
      </c>
      <c r="D278" s="48" t="s">
        <v>422</v>
      </c>
      <c r="E278" s="48"/>
      <c r="F278" s="148">
        <f>F279+F281</f>
        <v>0</v>
      </c>
    </row>
    <row r="279" spans="1:10" ht="24.75" hidden="1" customHeight="1" x14ac:dyDescent="0.25">
      <c r="A279" s="32" t="s">
        <v>381</v>
      </c>
      <c r="B279" s="47" t="s">
        <v>55</v>
      </c>
      <c r="C279" s="42" t="s">
        <v>33</v>
      </c>
      <c r="D279" s="48" t="s">
        <v>421</v>
      </c>
      <c r="E279" s="48"/>
      <c r="F279" s="148">
        <f>F280</f>
        <v>0</v>
      </c>
      <c r="I279" s="72"/>
      <c r="J279" s="72"/>
    </row>
    <row r="280" spans="1:10" ht="26.4" hidden="1" x14ac:dyDescent="0.25">
      <c r="A280" s="32" t="s">
        <v>152</v>
      </c>
      <c r="B280" s="47" t="s">
        <v>55</v>
      </c>
      <c r="C280" s="42" t="s">
        <v>33</v>
      </c>
      <c r="D280" s="48" t="s">
        <v>421</v>
      </c>
      <c r="E280" s="48" t="s">
        <v>128</v>
      </c>
      <c r="F280" s="148">
        <v>0</v>
      </c>
      <c r="I280" s="72"/>
      <c r="J280" s="72"/>
    </row>
    <row r="281" spans="1:10" ht="28.5" hidden="1" customHeight="1" x14ac:dyDescent="0.25">
      <c r="A281" s="32" t="s">
        <v>456</v>
      </c>
      <c r="B281" s="47" t="s">
        <v>55</v>
      </c>
      <c r="C281" s="42" t="s">
        <v>33</v>
      </c>
      <c r="D281" s="48" t="s">
        <v>423</v>
      </c>
      <c r="E281" s="48"/>
      <c r="F281" s="148">
        <f>F282</f>
        <v>0</v>
      </c>
      <c r="I281" s="72"/>
      <c r="J281" s="72"/>
    </row>
    <row r="282" spans="1:10" ht="26.4" hidden="1" x14ac:dyDescent="0.25">
      <c r="A282" s="32" t="s">
        <v>152</v>
      </c>
      <c r="B282" s="47" t="s">
        <v>55</v>
      </c>
      <c r="C282" s="42" t="s">
        <v>33</v>
      </c>
      <c r="D282" s="48" t="s">
        <v>423</v>
      </c>
      <c r="E282" s="48" t="s">
        <v>128</v>
      </c>
      <c r="F282" s="148">
        <f>161101.75-14511.98-146589.77</f>
        <v>0</v>
      </c>
      <c r="I282" s="72"/>
      <c r="J282" s="72"/>
    </row>
    <row r="283" spans="1:10" ht="41.25" customHeight="1" x14ac:dyDescent="0.25">
      <c r="A283" s="33" t="s">
        <v>369</v>
      </c>
      <c r="B283" s="48" t="s">
        <v>55</v>
      </c>
      <c r="C283" s="48" t="s">
        <v>33</v>
      </c>
      <c r="D283" s="48" t="s">
        <v>384</v>
      </c>
      <c r="E283" s="48"/>
      <c r="F283" s="51">
        <f>F284+F293</f>
        <v>2364956.16</v>
      </c>
      <c r="I283" s="72"/>
      <c r="J283" s="72"/>
    </row>
    <row r="284" spans="1:10" ht="39.75" customHeight="1" x14ac:dyDescent="0.25">
      <c r="A284" s="33" t="s">
        <v>330</v>
      </c>
      <c r="B284" s="48" t="s">
        <v>55</v>
      </c>
      <c r="C284" s="48" t="s">
        <v>33</v>
      </c>
      <c r="D284" s="48" t="s">
        <v>425</v>
      </c>
      <c r="E284" s="48"/>
      <c r="F284" s="51">
        <f>F287+F289+F291+F285</f>
        <v>2364956.16</v>
      </c>
      <c r="I284" s="72"/>
      <c r="J284" s="72"/>
    </row>
    <row r="285" spans="1:10" ht="18.600000000000001" customHeight="1" x14ac:dyDescent="0.25">
      <c r="A285" s="32" t="s">
        <v>765</v>
      </c>
      <c r="B285" s="48" t="s">
        <v>55</v>
      </c>
      <c r="C285" s="48" t="s">
        <v>33</v>
      </c>
      <c r="D285" s="48" t="s">
        <v>863</v>
      </c>
      <c r="E285" s="48"/>
      <c r="F285" s="51">
        <f>F286</f>
        <v>50000</v>
      </c>
      <c r="I285" s="72"/>
      <c r="J285" s="72"/>
    </row>
    <row r="286" spans="1:10" ht="27.75" customHeight="1" x14ac:dyDescent="0.25">
      <c r="A286" s="31" t="s">
        <v>130</v>
      </c>
      <c r="B286" s="48" t="s">
        <v>55</v>
      </c>
      <c r="C286" s="48" t="s">
        <v>33</v>
      </c>
      <c r="D286" s="48" t="s">
        <v>863</v>
      </c>
      <c r="E286" s="48" t="s">
        <v>86</v>
      </c>
      <c r="F286" s="51">
        <v>50000</v>
      </c>
      <c r="I286" s="72"/>
      <c r="J286" s="72"/>
    </row>
    <row r="287" spans="1:10" ht="27" customHeight="1" x14ac:dyDescent="0.25">
      <c r="A287" s="32" t="s">
        <v>669</v>
      </c>
      <c r="B287" s="48" t="s">
        <v>55</v>
      </c>
      <c r="C287" s="48" t="s">
        <v>33</v>
      </c>
      <c r="D287" s="48" t="s">
        <v>668</v>
      </c>
      <c r="E287" s="48"/>
      <c r="F287" s="51">
        <f>F288</f>
        <v>401025.16</v>
      </c>
      <c r="I287" s="72"/>
      <c r="J287" s="72"/>
    </row>
    <row r="288" spans="1:10" ht="27.75" customHeight="1" x14ac:dyDescent="0.25">
      <c r="A288" s="31" t="s">
        <v>130</v>
      </c>
      <c r="B288" s="48" t="s">
        <v>55</v>
      </c>
      <c r="C288" s="48" t="s">
        <v>33</v>
      </c>
      <c r="D288" s="48" t="s">
        <v>668</v>
      </c>
      <c r="E288" s="48" t="s">
        <v>86</v>
      </c>
      <c r="F288" s="51">
        <f>424114.8-0.96-11452-11636.68</f>
        <v>401025.16</v>
      </c>
      <c r="I288" s="72"/>
      <c r="J288" s="72"/>
    </row>
    <row r="289" spans="1:10" ht="42" customHeight="1" x14ac:dyDescent="0.25">
      <c r="A289" s="31" t="s">
        <v>589</v>
      </c>
      <c r="B289" s="47" t="s">
        <v>55</v>
      </c>
      <c r="C289" s="48" t="s">
        <v>33</v>
      </c>
      <c r="D289" s="48" t="s">
        <v>427</v>
      </c>
      <c r="E289" s="48"/>
      <c r="F289" s="51">
        <f>F290</f>
        <v>766695</v>
      </c>
      <c r="I289" s="72"/>
      <c r="J289" s="72"/>
    </row>
    <row r="290" spans="1:10" ht="27.75" customHeight="1" x14ac:dyDescent="0.25">
      <c r="A290" s="31" t="s">
        <v>130</v>
      </c>
      <c r="B290" s="47" t="s">
        <v>55</v>
      </c>
      <c r="C290" s="48" t="s">
        <v>33</v>
      </c>
      <c r="D290" s="48" t="s">
        <v>427</v>
      </c>
      <c r="E290" s="48" t="s">
        <v>86</v>
      </c>
      <c r="F290" s="51">
        <v>766695</v>
      </c>
      <c r="I290" s="72"/>
      <c r="J290" s="72"/>
    </row>
    <row r="291" spans="1:10" ht="39" customHeight="1" x14ac:dyDescent="0.25">
      <c r="A291" s="31" t="s">
        <v>490</v>
      </c>
      <c r="B291" s="47" t="s">
        <v>55</v>
      </c>
      <c r="C291" s="48" t="s">
        <v>33</v>
      </c>
      <c r="D291" s="48" t="s">
        <v>426</v>
      </c>
      <c r="E291" s="48"/>
      <c r="F291" s="51">
        <f>F292</f>
        <v>1147236</v>
      </c>
      <c r="I291" s="72"/>
      <c r="J291" s="72"/>
    </row>
    <row r="292" spans="1:10" ht="27.75" customHeight="1" x14ac:dyDescent="0.25">
      <c r="A292" s="31" t="s">
        <v>130</v>
      </c>
      <c r="B292" s="47" t="s">
        <v>55</v>
      </c>
      <c r="C292" s="48" t="s">
        <v>33</v>
      </c>
      <c r="D292" s="48" t="s">
        <v>426</v>
      </c>
      <c r="E292" s="48" t="s">
        <v>86</v>
      </c>
      <c r="F292" s="51">
        <f>1147235.04+0.96</f>
        <v>1147236</v>
      </c>
      <c r="I292" s="72"/>
      <c r="J292" s="72"/>
    </row>
    <row r="293" spans="1:10" ht="39.6" hidden="1" customHeight="1" x14ac:dyDescent="0.25">
      <c r="A293" s="33" t="s">
        <v>697</v>
      </c>
      <c r="B293" s="48" t="s">
        <v>55</v>
      </c>
      <c r="C293" s="48" t="s">
        <v>33</v>
      </c>
      <c r="D293" s="48" t="s">
        <v>698</v>
      </c>
      <c r="E293" s="48"/>
      <c r="F293" s="148">
        <f>F294+F296</f>
        <v>0</v>
      </c>
      <c r="I293" s="72"/>
      <c r="J293" s="72"/>
    </row>
    <row r="294" spans="1:10" ht="41.4" hidden="1" customHeight="1" x14ac:dyDescent="0.25">
      <c r="A294" s="32" t="s">
        <v>740</v>
      </c>
      <c r="B294" s="48" t="s">
        <v>55</v>
      </c>
      <c r="C294" s="48" t="s">
        <v>33</v>
      </c>
      <c r="D294" s="48" t="s">
        <v>711</v>
      </c>
      <c r="E294" s="48"/>
      <c r="F294" s="148">
        <f>F295</f>
        <v>0</v>
      </c>
      <c r="I294" s="72"/>
      <c r="J294" s="72"/>
    </row>
    <row r="295" spans="1:10" ht="27.75" hidden="1" customHeight="1" x14ac:dyDescent="0.25">
      <c r="A295" s="31" t="s">
        <v>130</v>
      </c>
      <c r="B295" s="48" t="s">
        <v>55</v>
      </c>
      <c r="C295" s="48" t="s">
        <v>33</v>
      </c>
      <c r="D295" s="48" t="s">
        <v>711</v>
      </c>
      <c r="E295" s="48" t="s">
        <v>86</v>
      </c>
      <c r="F295" s="148">
        <v>0</v>
      </c>
      <c r="I295" s="72"/>
      <c r="J295" s="72"/>
    </row>
    <row r="296" spans="1:10" ht="41.4" hidden="1" customHeight="1" x14ac:dyDescent="0.25">
      <c r="A296" s="32" t="s">
        <v>713</v>
      </c>
      <c r="B296" s="48" t="s">
        <v>55</v>
      </c>
      <c r="C296" s="48" t="s">
        <v>33</v>
      </c>
      <c r="D296" s="48" t="s">
        <v>712</v>
      </c>
      <c r="E296" s="48"/>
      <c r="F296" s="148">
        <f>F297</f>
        <v>0</v>
      </c>
      <c r="I296" s="72"/>
      <c r="J296" s="72"/>
    </row>
    <row r="297" spans="1:10" ht="27.75" hidden="1" customHeight="1" x14ac:dyDescent="0.25">
      <c r="A297" s="31" t="s">
        <v>130</v>
      </c>
      <c r="B297" s="48" t="s">
        <v>55</v>
      </c>
      <c r="C297" s="48" t="s">
        <v>33</v>
      </c>
      <c r="D297" s="48" t="s">
        <v>712</v>
      </c>
      <c r="E297" s="48" t="s">
        <v>86</v>
      </c>
      <c r="F297" s="148">
        <v>0</v>
      </c>
      <c r="I297" s="72"/>
      <c r="J297" s="72"/>
    </row>
    <row r="298" spans="1:10" ht="30.75" customHeight="1" x14ac:dyDescent="0.25">
      <c r="A298" s="33" t="s">
        <v>428</v>
      </c>
      <c r="B298" s="47" t="s">
        <v>55</v>
      </c>
      <c r="C298" s="42" t="s">
        <v>33</v>
      </c>
      <c r="D298" s="48" t="s">
        <v>385</v>
      </c>
      <c r="E298" s="48"/>
      <c r="F298" s="51">
        <f>F299+F306+F311+F329+F316+F319+F326</f>
        <v>4057997.6600000011</v>
      </c>
      <c r="I298" s="72"/>
      <c r="J298" s="72"/>
    </row>
    <row r="299" spans="1:10" ht="69.75" hidden="1" customHeight="1" x14ac:dyDescent="0.25">
      <c r="A299" s="33" t="s">
        <v>331</v>
      </c>
      <c r="B299" s="47" t="s">
        <v>55</v>
      </c>
      <c r="C299" s="42" t="s">
        <v>33</v>
      </c>
      <c r="D299" s="48" t="s">
        <v>429</v>
      </c>
      <c r="E299" s="48"/>
      <c r="F299" s="51">
        <f>F304+F330+F302+F300</f>
        <v>0</v>
      </c>
      <c r="I299" s="72"/>
      <c r="J299" s="72"/>
    </row>
    <row r="300" spans="1:10" ht="42" hidden="1" customHeight="1" x14ac:dyDescent="0.25">
      <c r="A300" s="33" t="s">
        <v>775</v>
      </c>
      <c r="B300" s="47" t="s">
        <v>55</v>
      </c>
      <c r="C300" s="42" t="s">
        <v>33</v>
      </c>
      <c r="D300" s="48" t="s">
        <v>774</v>
      </c>
      <c r="E300" s="48"/>
      <c r="F300" s="51">
        <f>F301</f>
        <v>0</v>
      </c>
      <c r="I300" s="72"/>
      <c r="J300" s="72"/>
    </row>
    <row r="301" spans="1:10" ht="31.2" hidden="1" customHeight="1" x14ac:dyDescent="0.25">
      <c r="A301" s="31" t="s">
        <v>152</v>
      </c>
      <c r="B301" s="47" t="s">
        <v>55</v>
      </c>
      <c r="C301" s="42" t="s">
        <v>33</v>
      </c>
      <c r="D301" s="48" t="s">
        <v>774</v>
      </c>
      <c r="E301" s="48" t="s">
        <v>128</v>
      </c>
      <c r="F301" s="51">
        <f>200000-200000</f>
        <v>0</v>
      </c>
      <c r="I301" s="72"/>
      <c r="J301" s="72"/>
    </row>
    <row r="302" spans="1:10" ht="41.25" hidden="1" customHeight="1" x14ac:dyDescent="0.25">
      <c r="A302" s="31" t="s">
        <v>675</v>
      </c>
      <c r="B302" s="47" t="s">
        <v>55</v>
      </c>
      <c r="C302" s="42" t="s">
        <v>33</v>
      </c>
      <c r="D302" s="48" t="s">
        <v>683</v>
      </c>
      <c r="E302" s="48"/>
      <c r="F302" s="51">
        <f>F303</f>
        <v>0</v>
      </c>
      <c r="I302" s="72"/>
      <c r="J302" s="72"/>
    </row>
    <row r="303" spans="1:10" ht="33.75" hidden="1" customHeight="1" x14ac:dyDescent="0.25">
      <c r="A303" s="31" t="s">
        <v>152</v>
      </c>
      <c r="B303" s="47" t="s">
        <v>55</v>
      </c>
      <c r="C303" s="42" t="s">
        <v>33</v>
      </c>
      <c r="D303" s="48" t="s">
        <v>683</v>
      </c>
      <c r="E303" s="48" t="s">
        <v>128</v>
      </c>
      <c r="F303" s="51">
        <v>0</v>
      </c>
      <c r="G303" s="72">
        <v>-144695340.50999999</v>
      </c>
      <c r="I303" s="72"/>
      <c r="J303" s="72"/>
    </row>
    <row r="304" spans="1:10" ht="41.25" hidden="1" customHeight="1" x14ac:dyDescent="0.25">
      <c r="A304" s="31" t="s">
        <v>685</v>
      </c>
      <c r="B304" s="47" t="s">
        <v>55</v>
      </c>
      <c r="C304" s="42" t="s">
        <v>33</v>
      </c>
      <c r="D304" s="48" t="s">
        <v>684</v>
      </c>
      <c r="E304" s="48"/>
      <c r="F304" s="51">
        <f>F305</f>
        <v>0</v>
      </c>
      <c r="I304" s="72"/>
      <c r="J304" s="72"/>
    </row>
    <row r="305" spans="1:13" ht="27" hidden="1" customHeight="1" x14ac:dyDescent="0.25">
      <c r="A305" s="31" t="s">
        <v>152</v>
      </c>
      <c r="B305" s="47" t="s">
        <v>55</v>
      </c>
      <c r="C305" s="42" t="s">
        <v>33</v>
      </c>
      <c r="D305" s="48" t="s">
        <v>684</v>
      </c>
      <c r="E305" s="48" t="s">
        <v>128</v>
      </c>
      <c r="F305" s="51">
        <v>0</v>
      </c>
      <c r="G305" s="72">
        <v>-3251204</v>
      </c>
      <c r="I305" s="72"/>
      <c r="J305" s="72"/>
    </row>
    <row r="306" spans="1:13" ht="28.5" hidden="1" customHeight="1" x14ac:dyDescent="0.25">
      <c r="A306" s="33" t="s">
        <v>476</v>
      </c>
      <c r="B306" s="47" t="s">
        <v>55</v>
      </c>
      <c r="C306" s="57" t="s">
        <v>33</v>
      </c>
      <c r="D306" s="48" t="s">
        <v>477</v>
      </c>
      <c r="E306" s="48"/>
      <c r="F306" s="51">
        <f>F307+F309</f>
        <v>0</v>
      </c>
      <c r="I306" s="72"/>
      <c r="J306" s="72"/>
    </row>
    <row r="307" spans="1:13" ht="28.5" hidden="1" customHeight="1" x14ac:dyDescent="0.25">
      <c r="A307" s="32" t="s">
        <v>639</v>
      </c>
      <c r="B307" s="47" t="s">
        <v>55</v>
      </c>
      <c r="C307" s="57" t="s">
        <v>33</v>
      </c>
      <c r="D307" s="48" t="s">
        <v>640</v>
      </c>
      <c r="E307" s="48"/>
      <c r="F307" s="51">
        <f>F308</f>
        <v>0</v>
      </c>
      <c r="I307" s="72"/>
      <c r="J307" s="72"/>
    </row>
    <row r="308" spans="1:13" ht="28.5" hidden="1" customHeight="1" x14ac:dyDescent="0.25">
      <c r="A308" s="32" t="s">
        <v>130</v>
      </c>
      <c r="B308" s="47" t="s">
        <v>55</v>
      </c>
      <c r="C308" s="57" t="s">
        <v>33</v>
      </c>
      <c r="D308" s="48" t="s">
        <v>640</v>
      </c>
      <c r="E308" s="48" t="s">
        <v>86</v>
      </c>
      <c r="F308" s="51">
        <v>0</v>
      </c>
      <c r="I308" s="72"/>
      <c r="J308" s="72"/>
    </row>
    <row r="309" spans="1:13" ht="28.5" hidden="1" customHeight="1" x14ac:dyDescent="0.25">
      <c r="A309" s="32" t="s">
        <v>642</v>
      </c>
      <c r="B309" s="47" t="s">
        <v>55</v>
      </c>
      <c r="C309" s="57" t="s">
        <v>33</v>
      </c>
      <c r="D309" s="48" t="s">
        <v>641</v>
      </c>
      <c r="E309" s="48"/>
      <c r="F309" s="51">
        <f>F310</f>
        <v>0</v>
      </c>
      <c r="I309" s="72"/>
      <c r="J309" s="72"/>
    </row>
    <row r="310" spans="1:13" ht="28.5" hidden="1" customHeight="1" x14ac:dyDescent="0.25">
      <c r="A310" s="32" t="s">
        <v>130</v>
      </c>
      <c r="B310" s="47" t="s">
        <v>55</v>
      </c>
      <c r="C310" s="57" t="s">
        <v>33</v>
      </c>
      <c r="D310" s="48" t="s">
        <v>641</v>
      </c>
      <c r="E310" s="48" t="s">
        <v>86</v>
      </c>
      <c r="F310" s="51">
        <v>0</v>
      </c>
      <c r="I310" s="72"/>
      <c r="J310" s="72"/>
    </row>
    <row r="311" spans="1:13" ht="28.5" customHeight="1" x14ac:dyDescent="0.25">
      <c r="A311" s="33" t="s">
        <v>533</v>
      </c>
      <c r="B311" s="47" t="s">
        <v>55</v>
      </c>
      <c r="C311" s="57" t="s">
        <v>33</v>
      </c>
      <c r="D311" s="48" t="s">
        <v>534</v>
      </c>
      <c r="E311" s="48"/>
      <c r="F311" s="51">
        <f>F314+F313</f>
        <v>95000</v>
      </c>
    </row>
    <row r="312" spans="1:13" ht="28.5" hidden="1" customHeight="1" x14ac:dyDescent="0.25">
      <c r="A312" s="33" t="s">
        <v>550</v>
      </c>
      <c r="B312" s="47" t="s">
        <v>55</v>
      </c>
      <c r="C312" s="57" t="s">
        <v>33</v>
      </c>
      <c r="D312" s="48" t="s">
        <v>760</v>
      </c>
      <c r="E312" s="48"/>
      <c r="F312" s="51">
        <f>F313</f>
        <v>0</v>
      </c>
    </row>
    <row r="313" spans="1:13" ht="28.5" hidden="1" customHeight="1" x14ac:dyDescent="0.25">
      <c r="A313" s="32" t="s">
        <v>130</v>
      </c>
      <c r="B313" s="47" t="s">
        <v>55</v>
      </c>
      <c r="C313" s="57" t="s">
        <v>33</v>
      </c>
      <c r="D313" s="48" t="s">
        <v>760</v>
      </c>
      <c r="E313" s="48" t="s">
        <v>86</v>
      </c>
      <c r="F313" s="51">
        <v>0</v>
      </c>
    </row>
    <row r="314" spans="1:13" ht="28.5" customHeight="1" x14ac:dyDescent="0.25">
      <c r="A314" s="32" t="s">
        <v>553</v>
      </c>
      <c r="B314" s="47" t="s">
        <v>55</v>
      </c>
      <c r="C314" s="57" t="s">
        <v>33</v>
      </c>
      <c r="D314" s="48" t="s">
        <v>552</v>
      </c>
      <c r="E314" s="48"/>
      <c r="F314" s="51">
        <f>F315</f>
        <v>95000</v>
      </c>
    </row>
    <row r="315" spans="1:13" ht="28.5" customHeight="1" x14ac:dyDescent="0.25">
      <c r="A315" s="32" t="s">
        <v>130</v>
      </c>
      <c r="B315" s="47" t="s">
        <v>55</v>
      </c>
      <c r="C315" s="57" t="s">
        <v>33</v>
      </c>
      <c r="D315" s="48" t="s">
        <v>552</v>
      </c>
      <c r="E315" s="48" t="s">
        <v>86</v>
      </c>
      <c r="F315" s="51">
        <f>80000+15000</f>
        <v>95000</v>
      </c>
      <c r="L315" s="136"/>
      <c r="M315" s="136"/>
    </row>
    <row r="316" spans="1:13" ht="28.5" hidden="1" customHeight="1" x14ac:dyDescent="0.25">
      <c r="A316" s="33" t="s">
        <v>694</v>
      </c>
      <c r="B316" s="47" t="s">
        <v>55</v>
      </c>
      <c r="C316" s="57" t="s">
        <v>33</v>
      </c>
      <c r="D316" s="48" t="s">
        <v>695</v>
      </c>
      <c r="E316" s="48"/>
      <c r="F316" s="51">
        <f>F317</f>
        <v>0</v>
      </c>
    </row>
    <row r="317" spans="1:13" ht="21" hidden="1" customHeight="1" x14ac:dyDescent="0.25">
      <c r="A317" s="32" t="s">
        <v>137</v>
      </c>
      <c r="B317" s="47" t="s">
        <v>55</v>
      </c>
      <c r="C317" s="57" t="s">
        <v>33</v>
      </c>
      <c r="D317" s="48" t="s">
        <v>696</v>
      </c>
      <c r="E317" s="48"/>
      <c r="F317" s="51">
        <f>F318</f>
        <v>0</v>
      </c>
    </row>
    <row r="318" spans="1:13" ht="20.399999999999999" hidden="1" customHeight="1" x14ac:dyDescent="0.25">
      <c r="A318" s="32" t="s">
        <v>87</v>
      </c>
      <c r="B318" s="47" t="s">
        <v>55</v>
      </c>
      <c r="C318" s="57" t="s">
        <v>33</v>
      </c>
      <c r="D318" s="48" t="s">
        <v>696</v>
      </c>
      <c r="E318" s="48" t="s">
        <v>26</v>
      </c>
      <c r="F318" s="51">
        <v>0</v>
      </c>
    </row>
    <row r="319" spans="1:13" ht="43.2" hidden="1" customHeight="1" x14ac:dyDescent="0.25">
      <c r="A319" s="33" t="s">
        <v>747</v>
      </c>
      <c r="B319" s="47" t="s">
        <v>55</v>
      </c>
      <c r="C319" s="57" t="s">
        <v>33</v>
      </c>
      <c r="D319" s="48" t="s">
        <v>748</v>
      </c>
      <c r="E319" s="48"/>
      <c r="F319" s="51">
        <f>F320+F323</f>
        <v>0</v>
      </c>
    </row>
    <row r="320" spans="1:13" ht="28.2" hidden="1" customHeight="1" x14ac:dyDescent="0.25">
      <c r="A320" s="32" t="s">
        <v>750</v>
      </c>
      <c r="B320" s="47" t="s">
        <v>55</v>
      </c>
      <c r="C320" s="57" t="s">
        <v>33</v>
      </c>
      <c r="D320" s="48" t="s">
        <v>749</v>
      </c>
      <c r="E320" s="48"/>
      <c r="F320" s="51">
        <f>F321+F322</f>
        <v>0</v>
      </c>
    </row>
    <row r="321" spans="1:10" ht="31.2" hidden="1" customHeight="1" x14ac:dyDescent="0.25">
      <c r="A321" s="31" t="s">
        <v>152</v>
      </c>
      <c r="B321" s="47" t="s">
        <v>55</v>
      </c>
      <c r="C321" s="57" t="s">
        <v>33</v>
      </c>
      <c r="D321" s="48" t="s">
        <v>749</v>
      </c>
      <c r="E321" s="48" t="s">
        <v>128</v>
      </c>
      <c r="F321" s="51">
        <v>0</v>
      </c>
    </row>
    <row r="322" spans="1:10" ht="19.95" hidden="1" customHeight="1" x14ac:dyDescent="0.25">
      <c r="A322" s="32" t="s">
        <v>87</v>
      </c>
      <c r="B322" s="47" t="s">
        <v>55</v>
      </c>
      <c r="C322" s="57" t="s">
        <v>33</v>
      </c>
      <c r="D322" s="48" t="s">
        <v>749</v>
      </c>
      <c r="E322" s="48" t="s">
        <v>26</v>
      </c>
      <c r="F322" s="51">
        <v>0</v>
      </c>
    </row>
    <row r="323" spans="1:10" ht="28.2" hidden="1" customHeight="1" x14ac:dyDescent="0.25">
      <c r="A323" s="32" t="s">
        <v>752</v>
      </c>
      <c r="B323" s="47" t="s">
        <v>55</v>
      </c>
      <c r="C323" s="57" t="s">
        <v>33</v>
      </c>
      <c r="D323" s="48" t="s">
        <v>751</v>
      </c>
      <c r="E323" s="48"/>
      <c r="F323" s="51">
        <f>F324+F325</f>
        <v>0</v>
      </c>
    </row>
    <row r="324" spans="1:10" ht="31.2" hidden="1" customHeight="1" x14ac:dyDescent="0.25">
      <c r="A324" s="31" t="s">
        <v>152</v>
      </c>
      <c r="B324" s="47" t="s">
        <v>55</v>
      </c>
      <c r="C324" s="57" t="s">
        <v>33</v>
      </c>
      <c r="D324" s="48" t="s">
        <v>751</v>
      </c>
      <c r="E324" s="48" t="s">
        <v>128</v>
      </c>
      <c r="F324" s="51">
        <v>0</v>
      </c>
    </row>
    <row r="325" spans="1:10" ht="19.95" hidden="1" customHeight="1" x14ac:dyDescent="0.25">
      <c r="A325" s="32" t="s">
        <v>87</v>
      </c>
      <c r="B325" s="47" t="s">
        <v>55</v>
      </c>
      <c r="C325" s="57" t="s">
        <v>33</v>
      </c>
      <c r="D325" s="48" t="s">
        <v>751</v>
      </c>
      <c r="E325" s="48" t="s">
        <v>26</v>
      </c>
      <c r="F325" s="51">
        <v>0</v>
      </c>
      <c r="I325" s="156"/>
    </row>
    <row r="326" spans="1:10" ht="39.6" hidden="1" customHeight="1" x14ac:dyDescent="0.25">
      <c r="A326" s="33" t="s">
        <v>770</v>
      </c>
      <c r="B326" s="47" t="s">
        <v>55</v>
      </c>
      <c r="C326" s="57" t="s">
        <v>33</v>
      </c>
      <c r="D326" s="48" t="s">
        <v>771</v>
      </c>
      <c r="E326" s="48"/>
      <c r="F326" s="51">
        <f>F327</f>
        <v>0</v>
      </c>
    </row>
    <row r="327" spans="1:10" ht="28.95" hidden="1" customHeight="1" x14ac:dyDescent="0.25">
      <c r="A327" s="32" t="s">
        <v>772</v>
      </c>
      <c r="B327" s="47" t="s">
        <v>55</v>
      </c>
      <c r="C327" s="57" t="s">
        <v>33</v>
      </c>
      <c r="D327" s="48" t="s">
        <v>773</v>
      </c>
      <c r="E327" s="48"/>
      <c r="F327" s="51">
        <f>F328</f>
        <v>0</v>
      </c>
      <c r="I327" s="72"/>
      <c r="J327" s="72"/>
    </row>
    <row r="328" spans="1:10" ht="29.4" hidden="1" customHeight="1" x14ac:dyDescent="0.25">
      <c r="A328" s="31" t="s">
        <v>152</v>
      </c>
      <c r="B328" s="47" t="s">
        <v>55</v>
      </c>
      <c r="C328" s="57" t="s">
        <v>33</v>
      </c>
      <c r="D328" s="48" t="s">
        <v>773</v>
      </c>
      <c r="E328" s="48" t="s">
        <v>128</v>
      </c>
      <c r="F328" s="51">
        <v>0</v>
      </c>
      <c r="I328" s="72"/>
      <c r="J328" s="72"/>
    </row>
    <row r="329" spans="1:10" ht="42" customHeight="1" x14ac:dyDescent="0.25">
      <c r="A329" s="33" t="s">
        <v>613</v>
      </c>
      <c r="B329" s="47" t="s">
        <v>55</v>
      </c>
      <c r="C329" s="42" t="s">
        <v>33</v>
      </c>
      <c r="D329" s="48" t="s">
        <v>582</v>
      </c>
      <c r="E329" s="48"/>
      <c r="F329" s="51">
        <f>F339+F335+F332</f>
        <v>3962997.6600000011</v>
      </c>
      <c r="I329" s="72"/>
      <c r="J329" s="72"/>
    </row>
    <row r="330" spans="1:10" ht="20.25" hidden="1" customHeight="1" x14ac:dyDescent="0.25">
      <c r="A330" s="31" t="s">
        <v>137</v>
      </c>
      <c r="B330" s="47" t="s">
        <v>55</v>
      </c>
      <c r="C330" s="57" t="s">
        <v>33</v>
      </c>
      <c r="D330" s="48" t="s">
        <v>430</v>
      </c>
      <c r="E330" s="48"/>
      <c r="F330" s="51">
        <f>F331</f>
        <v>0</v>
      </c>
      <c r="I330" s="72"/>
      <c r="J330" s="72"/>
    </row>
    <row r="331" spans="1:10" ht="28.5" hidden="1" customHeight="1" x14ac:dyDescent="0.25">
      <c r="A331" s="31" t="s">
        <v>130</v>
      </c>
      <c r="B331" s="47" t="s">
        <v>55</v>
      </c>
      <c r="C331" s="57" t="s">
        <v>33</v>
      </c>
      <c r="D331" s="48" t="s">
        <v>430</v>
      </c>
      <c r="E331" s="48" t="s">
        <v>86</v>
      </c>
      <c r="F331" s="51">
        <v>0</v>
      </c>
      <c r="I331" s="72"/>
      <c r="J331" s="72"/>
    </row>
    <row r="332" spans="1:10" ht="43.5" customHeight="1" x14ac:dyDescent="0.25">
      <c r="A332" s="31" t="s">
        <v>672</v>
      </c>
      <c r="B332" s="47" t="s">
        <v>55</v>
      </c>
      <c r="C332" s="57" t="s">
        <v>33</v>
      </c>
      <c r="D332" s="48" t="s">
        <v>621</v>
      </c>
      <c r="E332" s="48"/>
      <c r="F332" s="51">
        <f>F334+F333</f>
        <v>1906670.4300000006</v>
      </c>
      <c r="I332" s="72"/>
      <c r="J332" s="72"/>
    </row>
    <row r="333" spans="1:10" ht="30" customHeight="1" x14ac:dyDescent="0.25">
      <c r="A333" s="31" t="s">
        <v>152</v>
      </c>
      <c r="B333" s="47" t="s">
        <v>55</v>
      </c>
      <c r="C333" s="57" t="s">
        <v>33</v>
      </c>
      <c r="D333" s="48" t="s">
        <v>621</v>
      </c>
      <c r="E333" s="48" t="s">
        <v>128</v>
      </c>
      <c r="F333" s="51">
        <f>7048131.54+1432288.05+1086032.47+990950.66-7048131.54-1602600.75</f>
        <v>1906670.4300000006</v>
      </c>
      <c r="I333" s="72"/>
      <c r="J333" s="72"/>
    </row>
    <row r="334" spans="1:10" ht="19.5" hidden="1" customHeight="1" x14ac:dyDescent="0.25">
      <c r="A334" s="32" t="s">
        <v>87</v>
      </c>
      <c r="B334" s="47" t="s">
        <v>55</v>
      </c>
      <c r="C334" s="57" t="s">
        <v>33</v>
      </c>
      <c r="D334" s="48" t="s">
        <v>621</v>
      </c>
      <c r="E334" s="48" t="s">
        <v>26</v>
      </c>
      <c r="F334" s="51">
        <v>0</v>
      </c>
      <c r="I334" s="72"/>
      <c r="J334" s="72"/>
    </row>
    <row r="335" spans="1:10" ht="28.5" customHeight="1" x14ac:dyDescent="0.25">
      <c r="A335" s="32" t="s">
        <v>673</v>
      </c>
      <c r="B335" s="47" t="s">
        <v>55</v>
      </c>
      <c r="C335" s="57" t="s">
        <v>33</v>
      </c>
      <c r="D335" s="48" t="s">
        <v>620</v>
      </c>
      <c r="E335" s="48"/>
      <c r="F335" s="51">
        <f>F338+F337+F336</f>
        <v>1953510.87</v>
      </c>
      <c r="I335" s="72"/>
      <c r="J335" s="72"/>
    </row>
    <row r="336" spans="1:10" ht="28.5" customHeight="1" x14ac:dyDescent="0.25">
      <c r="A336" s="32" t="s">
        <v>130</v>
      </c>
      <c r="B336" s="47" t="s">
        <v>55</v>
      </c>
      <c r="C336" s="57" t="s">
        <v>33</v>
      </c>
      <c r="D336" s="48" t="s">
        <v>620</v>
      </c>
      <c r="E336" s="48" t="s">
        <v>86</v>
      </c>
      <c r="F336" s="51">
        <f>970230.34-192172.59</f>
        <v>778057.75</v>
      </c>
      <c r="I336" s="72"/>
      <c r="J336" s="72"/>
    </row>
    <row r="337" spans="1:10" ht="31.5" customHeight="1" x14ac:dyDescent="0.25">
      <c r="A337" s="32" t="s">
        <v>152</v>
      </c>
      <c r="B337" s="47" t="s">
        <v>55</v>
      </c>
      <c r="C337" s="57" t="s">
        <v>33</v>
      </c>
      <c r="D337" s="48" t="s">
        <v>620</v>
      </c>
      <c r="E337" s="48" t="s">
        <v>128</v>
      </c>
      <c r="F337" s="51">
        <f>530517.1+211818.13+160611.11+20692.46+6674500.86+790701.01-970230.34+2444796.5-7205017.96-2444796.5</f>
        <v>213592.37000000011</v>
      </c>
      <c r="I337" s="72"/>
      <c r="J337" s="72"/>
    </row>
    <row r="338" spans="1:10" ht="20.25" customHeight="1" x14ac:dyDescent="0.25">
      <c r="A338" s="32" t="s">
        <v>87</v>
      </c>
      <c r="B338" s="47" t="s">
        <v>55</v>
      </c>
      <c r="C338" s="57" t="s">
        <v>33</v>
      </c>
      <c r="D338" s="48" t="s">
        <v>620</v>
      </c>
      <c r="E338" s="48" t="s">
        <v>26</v>
      </c>
      <c r="F338" s="51">
        <f>1053006.98-91146.23</f>
        <v>961860.75</v>
      </c>
      <c r="I338" s="72"/>
      <c r="J338" s="72"/>
    </row>
    <row r="339" spans="1:10" ht="29.25" customHeight="1" x14ac:dyDescent="0.25">
      <c r="A339" s="32" t="s">
        <v>674</v>
      </c>
      <c r="B339" s="47" t="s">
        <v>55</v>
      </c>
      <c r="C339" s="42" t="s">
        <v>33</v>
      </c>
      <c r="D339" s="122" t="s">
        <v>618</v>
      </c>
      <c r="E339" s="48"/>
      <c r="F339" s="51">
        <f>F341+F342+F340</f>
        <v>102816.36000000002</v>
      </c>
      <c r="I339" s="72"/>
      <c r="J339" s="72"/>
    </row>
    <row r="340" spans="1:10" ht="29.25" customHeight="1" x14ac:dyDescent="0.25">
      <c r="A340" s="32" t="s">
        <v>130</v>
      </c>
      <c r="B340" s="47" t="s">
        <v>55</v>
      </c>
      <c r="C340" s="42" t="s">
        <v>33</v>
      </c>
      <c r="D340" s="122" t="s">
        <v>618</v>
      </c>
      <c r="E340" s="48" t="s">
        <v>86</v>
      </c>
      <c r="F340" s="51">
        <f>51064.75-10114.34</f>
        <v>40950.410000000003</v>
      </c>
      <c r="I340" s="72"/>
      <c r="J340" s="72"/>
    </row>
    <row r="341" spans="1:10" ht="28.5" customHeight="1" x14ac:dyDescent="0.25">
      <c r="A341" s="31" t="s">
        <v>152</v>
      </c>
      <c r="B341" s="47" t="s">
        <v>55</v>
      </c>
      <c r="C341" s="42" t="s">
        <v>33</v>
      </c>
      <c r="D341" s="122" t="s">
        <v>618</v>
      </c>
      <c r="E341" s="48" t="s">
        <v>128</v>
      </c>
      <c r="F341" s="51">
        <f>16729.11+8453.22+1089.08+373630.68-9448.92+128673.5-379211.47-128673.5</f>
        <v>11241.700000000012</v>
      </c>
      <c r="I341" s="72"/>
      <c r="J341" s="72"/>
    </row>
    <row r="342" spans="1:10" ht="28.5" customHeight="1" x14ac:dyDescent="0.25">
      <c r="A342" s="32" t="s">
        <v>87</v>
      </c>
      <c r="B342" s="47" t="s">
        <v>55</v>
      </c>
      <c r="C342" s="42" t="s">
        <v>33</v>
      </c>
      <c r="D342" s="122" t="s">
        <v>618</v>
      </c>
      <c r="E342" s="48" t="s">
        <v>26</v>
      </c>
      <c r="F342" s="51">
        <f>55421.42-4797.17</f>
        <v>50624.25</v>
      </c>
      <c r="I342" s="72"/>
      <c r="J342" s="72"/>
    </row>
    <row r="343" spans="1:10" ht="40.5" customHeight="1" x14ac:dyDescent="0.25">
      <c r="A343" s="32" t="s">
        <v>382</v>
      </c>
      <c r="B343" s="47" t="s">
        <v>55</v>
      </c>
      <c r="C343" s="42" t="s">
        <v>33</v>
      </c>
      <c r="D343" s="48" t="s">
        <v>386</v>
      </c>
      <c r="E343" s="48"/>
      <c r="F343" s="51">
        <f>F344</f>
        <v>10835</v>
      </c>
      <c r="I343" s="72"/>
      <c r="J343" s="72"/>
    </row>
    <row r="344" spans="1:10" ht="30.75" customHeight="1" x14ac:dyDescent="0.25">
      <c r="A344" s="32" t="s">
        <v>434</v>
      </c>
      <c r="B344" s="47" t="s">
        <v>55</v>
      </c>
      <c r="C344" s="42" t="s">
        <v>33</v>
      </c>
      <c r="D344" s="48" t="s">
        <v>432</v>
      </c>
      <c r="E344" s="48"/>
      <c r="F344" s="51">
        <f>F345</f>
        <v>10835</v>
      </c>
      <c r="I344" s="72"/>
      <c r="J344" s="72"/>
    </row>
    <row r="345" spans="1:10" ht="39" customHeight="1" x14ac:dyDescent="0.25">
      <c r="A345" s="32" t="s">
        <v>742</v>
      </c>
      <c r="B345" s="47" t="s">
        <v>55</v>
      </c>
      <c r="C345" s="42" t="s">
        <v>33</v>
      </c>
      <c r="D345" s="48" t="s">
        <v>714</v>
      </c>
      <c r="E345" s="48"/>
      <c r="F345" s="51">
        <f>F346+F347</f>
        <v>10835</v>
      </c>
    </row>
    <row r="346" spans="1:10" ht="26.4" hidden="1" x14ac:dyDescent="0.25">
      <c r="A346" s="32" t="s">
        <v>130</v>
      </c>
      <c r="B346" s="47" t="s">
        <v>55</v>
      </c>
      <c r="C346" s="42" t="s">
        <v>33</v>
      </c>
      <c r="D346" s="48" t="s">
        <v>433</v>
      </c>
      <c r="E346" s="48" t="s">
        <v>86</v>
      </c>
      <c r="F346" s="51">
        <f>150000-150000</f>
        <v>0</v>
      </c>
    </row>
    <row r="347" spans="1:10" ht="18.75" customHeight="1" x14ac:dyDescent="0.25">
      <c r="A347" s="32" t="s">
        <v>374</v>
      </c>
      <c r="B347" s="34" t="s">
        <v>55</v>
      </c>
      <c r="C347" s="34" t="s">
        <v>33</v>
      </c>
      <c r="D347" s="48" t="s">
        <v>714</v>
      </c>
      <c r="E347" s="50" t="s">
        <v>373</v>
      </c>
      <c r="F347" s="51">
        <f>30000-1089.08-18075.92</f>
        <v>10835</v>
      </c>
    </row>
    <row r="348" spans="1:10" s="131" customFormat="1" ht="30" customHeight="1" x14ac:dyDescent="0.25">
      <c r="A348" s="41" t="s">
        <v>112</v>
      </c>
      <c r="B348" s="42" t="s">
        <v>55</v>
      </c>
      <c r="C348" s="42" t="s">
        <v>34</v>
      </c>
      <c r="D348" s="48" t="s">
        <v>334</v>
      </c>
      <c r="E348" s="48"/>
      <c r="F348" s="75">
        <f>F349</f>
        <v>6447188.3700000001</v>
      </c>
      <c r="I348" s="132"/>
      <c r="J348" s="132"/>
    </row>
    <row r="349" spans="1:10" ht="28.5" customHeight="1" x14ac:dyDescent="0.25">
      <c r="A349" s="33" t="s">
        <v>396</v>
      </c>
      <c r="B349" s="47" t="s">
        <v>55</v>
      </c>
      <c r="C349" s="48" t="s">
        <v>34</v>
      </c>
      <c r="D349" s="48" t="s">
        <v>256</v>
      </c>
      <c r="E349" s="48"/>
      <c r="F349" s="51">
        <f>F350+F366</f>
        <v>6447188.3700000001</v>
      </c>
    </row>
    <row r="350" spans="1:10" ht="29.25" customHeight="1" x14ac:dyDescent="0.25">
      <c r="A350" s="33" t="s">
        <v>336</v>
      </c>
      <c r="B350" s="47" t="s">
        <v>55</v>
      </c>
      <c r="C350" s="48" t="s">
        <v>34</v>
      </c>
      <c r="D350" s="48" t="s">
        <v>383</v>
      </c>
      <c r="E350" s="48"/>
      <c r="F350" s="51">
        <f>F351+F358+F363</f>
        <v>2643169</v>
      </c>
    </row>
    <row r="351" spans="1:10" ht="52.5" customHeight="1" x14ac:dyDescent="0.25">
      <c r="A351" s="33" t="s">
        <v>337</v>
      </c>
      <c r="B351" s="47" t="s">
        <v>55</v>
      </c>
      <c r="C351" s="48" t="s">
        <v>34</v>
      </c>
      <c r="D351" s="48" t="s">
        <v>416</v>
      </c>
      <c r="E351" s="48"/>
      <c r="F351" s="51">
        <f>F352+F354+F356</f>
        <v>2343169</v>
      </c>
    </row>
    <row r="352" spans="1:10" ht="22.2" customHeight="1" x14ac:dyDescent="0.25">
      <c r="A352" s="32" t="s">
        <v>548</v>
      </c>
      <c r="B352" s="47" t="s">
        <v>55</v>
      </c>
      <c r="C352" s="48" t="s">
        <v>34</v>
      </c>
      <c r="D352" s="48" t="s">
        <v>547</v>
      </c>
      <c r="E352" s="48"/>
      <c r="F352" s="51">
        <f>F353</f>
        <v>90000</v>
      </c>
    </row>
    <row r="353" spans="1:12" ht="25.5" customHeight="1" x14ac:dyDescent="0.25">
      <c r="A353" s="32" t="s">
        <v>130</v>
      </c>
      <c r="B353" s="47" t="s">
        <v>55</v>
      </c>
      <c r="C353" s="48" t="s">
        <v>34</v>
      </c>
      <c r="D353" s="48" t="s">
        <v>547</v>
      </c>
      <c r="E353" s="48" t="s">
        <v>86</v>
      </c>
      <c r="F353" s="51">
        <f>50000+40000</f>
        <v>90000</v>
      </c>
    </row>
    <row r="354" spans="1:12" ht="33" customHeight="1" x14ac:dyDescent="0.25">
      <c r="A354" s="31" t="s">
        <v>848</v>
      </c>
      <c r="B354" s="47" t="s">
        <v>55</v>
      </c>
      <c r="C354" s="48" t="s">
        <v>34</v>
      </c>
      <c r="D354" s="48" t="s">
        <v>847</v>
      </c>
      <c r="E354" s="48"/>
      <c r="F354" s="51">
        <f>F355</f>
        <v>2253169</v>
      </c>
    </row>
    <row r="355" spans="1:12" ht="25.5" customHeight="1" x14ac:dyDescent="0.25">
      <c r="A355" s="32" t="s">
        <v>130</v>
      </c>
      <c r="B355" s="47" t="s">
        <v>55</v>
      </c>
      <c r="C355" s="48" t="s">
        <v>34</v>
      </c>
      <c r="D355" s="48" t="s">
        <v>847</v>
      </c>
      <c r="E355" s="48" t="s">
        <v>86</v>
      </c>
      <c r="F355" s="51">
        <f>1193679+598950+464190-3650</f>
        <v>2253169</v>
      </c>
    </row>
    <row r="356" spans="1:12" ht="18.75" hidden="1" customHeight="1" x14ac:dyDescent="0.25">
      <c r="A356" s="32" t="s">
        <v>691</v>
      </c>
      <c r="B356" s="47" t="s">
        <v>55</v>
      </c>
      <c r="C356" s="48" t="s">
        <v>34</v>
      </c>
      <c r="D356" s="48" t="s">
        <v>690</v>
      </c>
      <c r="E356" s="48"/>
      <c r="F356" s="51">
        <f>F357</f>
        <v>0</v>
      </c>
    </row>
    <row r="357" spans="1:12" ht="25.5" hidden="1" customHeight="1" x14ac:dyDescent="0.25">
      <c r="A357" s="32" t="s">
        <v>130</v>
      </c>
      <c r="B357" s="47" t="s">
        <v>55</v>
      </c>
      <c r="C357" s="48" t="s">
        <v>34</v>
      </c>
      <c r="D357" s="48" t="s">
        <v>690</v>
      </c>
      <c r="E357" s="48" t="s">
        <v>86</v>
      </c>
      <c r="F357" s="51">
        <v>0</v>
      </c>
    </row>
    <row r="358" spans="1:12" ht="24.75" customHeight="1" x14ac:dyDescent="0.25">
      <c r="A358" s="31" t="s">
        <v>338</v>
      </c>
      <c r="B358" s="47" t="s">
        <v>55</v>
      </c>
      <c r="C358" s="48" t="s">
        <v>34</v>
      </c>
      <c r="D358" s="48" t="s">
        <v>417</v>
      </c>
      <c r="E358" s="48"/>
      <c r="F358" s="51">
        <f>F359+F361</f>
        <v>300000</v>
      </c>
    </row>
    <row r="359" spans="1:12" ht="26.4" customHeight="1" x14ac:dyDescent="0.25">
      <c r="A359" s="31" t="s">
        <v>865</v>
      </c>
      <c r="B359" s="47" t="s">
        <v>55</v>
      </c>
      <c r="C359" s="48" t="s">
        <v>34</v>
      </c>
      <c r="D359" s="48" t="s">
        <v>864</v>
      </c>
      <c r="E359" s="48"/>
      <c r="F359" s="51">
        <f>F360</f>
        <v>300000</v>
      </c>
    </row>
    <row r="360" spans="1:12" ht="15.75" customHeight="1" x14ac:dyDescent="0.25">
      <c r="A360" s="31" t="s">
        <v>87</v>
      </c>
      <c r="B360" s="47" t="s">
        <v>55</v>
      </c>
      <c r="C360" s="48" t="s">
        <v>34</v>
      </c>
      <c r="D360" s="48" t="s">
        <v>864</v>
      </c>
      <c r="E360" s="48" t="s">
        <v>26</v>
      </c>
      <c r="F360" s="51">
        <v>300000</v>
      </c>
    </row>
    <row r="361" spans="1:12" ht="69" hidden="1" customHeight="1" x14ac:dyDescent="0.25">
      <c r="A361" s="31" t="s">
        <v>720</v>
      </c>
      <c r="B361" s="34" t="s">
        <v>55</v>
      </c>
      <c r="C361" s="34" t="s">
        <v>34</v>
      </c>
      <c r="D361" s="50" t="s">
        <v>719</v>
      </c>
      <c r="E361" s="50"/>
      <c r="F361" s="148">
        <f>F362</f>
        <v>0</v>
      </c>
    </row>
    <row r="362" spans="1:12" ht="15.75" hidden="1" customHeight="1" x14ac:dyDescent="0.25">
      <c r="A362" s="32" t="s">
        <v>87</v>
      </c>
      <c r="B362" s="34" t="s">
        <v>55</v>
      </c>
      <c r="C362" s="34" t="s">
        <v>34</v>
      </c>
      <c r="D362" s="50" t="s">
        <v>719</v>
      </c>
      <c r="E362" s="50" t="s">
        <v>26</v>
      </c>
      <c r="F362" s="148">
        <v>0</v>
      </c>
      <c r="L362" s="136"/>
    </row>
    <row r="363" spans="1:12" ht="39.75" hidden="1" customHeight="1" x14ac:dyDescent="0.25">
      <c r="A363" s="32" t="s">
        <v>491</v>
      </c>
      <c r="B363" s="47" t="s">
        <v>55</v>
      </c>
      <c r="C363" s="48" t="s">
        <v>34</v>
      </c>
      <c r="D363" s="50" t="s">
        <v>492</v>
      </c>
      <c r="E363" s="50"/>
      <c r="F363" s="148">
        <f>F364</f>
        <v>0</v>
      </c>
      <c r="J363" s="72"/>
    </row>
    <row r="364" spans="1:12" ht="21.75" hidden="1" customHeight="1" x14ac:dyDescent="0.25">
      <c r="A364" s="32" t="s">
        <v>137</v>
      </c>
      <c r="B364" s="47" t="s">
        <v>55</v>
      </c>
      <c r="C364" s="48" t="s">
        <v>34</v>
      </c>
      <c r="D364" s="50" t="s">
        <v>493</v>
      </c>
      <c r="E364" s="50"/>
      <c r="F364" s="148">
        <f>F365</f>
        <v>0</v>
      </c>
      <c r="J364" s="72"/>
    </row>
    <row r="365" spans="1:12" ht="27.75" hidden="1" customHeight="1" x14ac:dyDescent="0.25">
      <c r="A365" s="32" t="s">
        <v>130</v>
      </c>
      <c r="B365" s="47" t="s">
        <v>55</v>
      </c>
      <c r="C365" s="48" t="s">
        <v>34</v>
      </c>
      <c r="D365" s="50" t="s">
        <v>493</v>
      </c>
      <c r="E365" s="50" t="s">
        <v>86</v>
      </c>
      <c r="F365" s="148">
        <f>450000-85499.52-51500-313000.48</f>
        <v>0</v>
      </c>
      <c r="J365" s="72"/>
    </row>
    <row r="366" spans="1:12" ht="42" customHeight="1" x14ac:dyDescent="0.25">
      <c r="A366" s="33" t="s">
        <v>382</v>
      </c>
      <c r="B366" s="47" t="s">
        <v>55</v>
      </c>
      <c r="C366" s="48" t="s">
        <v>34</v>
      </c>
      <c r="D366" s="48" t="s">
        <v>386</v>
      </c>
      <c r="E366" s="48"/>
      <c r="F366" s="51">
        <f>F367+F376</f>
        <v>3804019.37</v>
      </c>
      <c r="J366" s="72"/>
    </row>
    <row r="367" spans="1:12" ht="37.5" customHeight="1" x14ac:dyDescent="0.25">
      <c r="A367" s="33" t="s">
        <v>332</v>
      </c>
      <c r="B367" s="48" t="s">
        <v>55</v>
      </c>
      <c r="C367" s="48" t="s">
        <v>34</v>
      </c>
      <c r="D367" s="48" t="s">
        <v>431</v>
      </c>
      <c r="E367" s="48"/>
      <c r="F367" s="51">
        <f>F374+F370+F372+F368</f>
        <v>3804019.37</v>
      </c>
      <c r="J367" s="72"/>
    </row>
    <row r="368" spans="1:12" ht="22.2" customHeight="1" x14ac:dyDescent="0.25">
      <c r="A368" s="32" t="s">
        <v>765</v>
      </c>
      <c r="B368" s="48" t="s">
        <v>55</v>
      </c>
      <c r="C368" s="48" t="s">
        <v>34</v>
      </c>
      <c r="D368" s="48" t="s">
        <v>798</v>
      </c>
      <c r="E368" s="48"/>
      <c r="F368" s="51">
        <f>F369</f>
        <v>26241.599999999999</v>
      </c>
      <c r="I368" s="159"/>
      <c r="J368" s="72"/>
    </row>
    <row r="369" spans="1:10" ht="25.95" customHeight="1" x14ac:dyDescent="0.25">
      <c r="A369" s="31" t="s">
        <v>130</v>
      </c>
      <c r="B369" s="48" t="s">
        <v>55</v>
      </c>
      <c r="C369" s="48" t="s">
        <v>34</v>
      </c>
      <c r="D369" s="48" t="s">
        <v>798</v>
      </c>
      <c r="E369" s="48" t="s">
        <v>86</v>
      </c>
      <c r="F369" s="51">
        <v>26241.599999999999</v>
      </c>
      <c r="I369" s="159"/>
      <c r="J369" s="72"/>
    </row>
    <row r="370" spans="1:10" ht="15" customHeight="1" x14ac:dyDescent="0.25">
      <c r="A370" s="31" t="s">
        <v>667</v>
      </c>
      <c r="B370" s="48" t="s">
        <v>55</v>
      </c>
      <c r="C370" s="48" t="s">
        <v>34</v>
      </c>
      <c r="D370" s="48" t="s">
        <v>670</v>
      </c>
      <c r="E370" s="48"/>
      <c r="F370" s="51">
        <f>F371</f>
        <v>0</v>
      </c>
      <c r="J370" s="72"/>
    </row>
    <row r="371" spans="1:10" ht="28.5" customHeight="1" x14ac:dyDescent="0.25">
      <c r="A371" s="31" t="s">
        <v>130</v>
      </c>
      <c r="B371" s="48" t="s">
        <v>55</v>
      </c>
      <c r="C371" s="48" t="s">
        <v>34</v>
      </c>
      <c r="D371" s="48" t="s">
        <v>670</v>
      </c>
      <c r="E371" s="48" t="s">
        <v>86</v>
      </c>
      <c r="F371" s="51">
        <v>0</v>
      </c>
      <c r="J371" s="72"/>
    </row>
    <row r="372" spans="1:10" ht="28.5" customHeight="1" x14ac:dyDescent="0.25">
      <c r="A372" s="71" t="s">
        <v>834</v>
      </c>
      <c r="B372" s="34" t="s">
        <v>55</v>
      </c>
      <c r="C372" s="34" t="s">
        <v>34</v>
      </c>
      <c r="D372" s="50" t="s">
        <v>637</v>
      </c>
      <c r="E372" s="50"/>
      <c r="F372" s="51">
        <f>F373</f>
        <v>3588888.88</v>
      </c>
      <c r="J372" s="72"/>
    </row>
    <row r="373" spans="1:10" ht="27.75" customHeight="1" x14ac:dyDescent="0.25">
      <c r="A373" s="32" t="s">
        <v>130</v>
      </c>
      <c r="B373" s="34" t="s">
        <v>55</v>
      </c>
      <c r="C373" s="34" t="s">
        <v>34</v>
      </c>
      <c r="D373" s="50" t="s">
        <v>637</v>
      </c>
      <c r="E373" s="50" t="s">
        <v>86</v>
      </c>
      <c r="F373" s="51">
        <f>3592163.48-3274.6</f>
        <v>3588888.88</v>
      </c>
      <c r="J373" s="72"/>
    </row>
    <row r="374" spans="1:10" ht="29.25" customHeight="1" x14ac:dyDescent="0.25">
      <c r="A374" s="33" t="s">
        <v>835</v>
      </c>
      <c r="B374" s="48" t="s">
        <v>55</v>
      </c>
      <c r="C374" s="48" t="s">
        <v>34</v>
      </c>
      <c r="D374" s="48" t="s">
        <v>638</v>
      </c>
      <c r="E374" s="48"/>
      <c r="F374" s="51">
        <f>F375</f>
        <v>188888.88999999998</v>
      </c>
      <c r="J374" s="72"/>
    </row>
    <row r="375" spans="1:10" ht="26.4" x14ac:dyDescent="0.25">
      <c r="A375" s="31" t="s">
        <v>130</v>
      </c>
      <c r="B375" s="48" t="s">
        <v>55</v>
      </c>
      <c r="C375" s="48" t="s">
        <v>34</v>
      </c>
      <c r="D375" s="48" t="s">
        <v>638</v>
      </c>
      <c r="E375" s="48" t="s">
        <v>86</v>
      </c>
      <c r="F375" s="51">
        <f>100000+89061.24-172.35</f>
        <v>188888.88999999998</v>
      </c>
      <c r="J375" s="72"/>
    </row>
    <row r="376" spans="1:10" ht="26.4" hidden="1" x14ac:dyDescent="0.25">
      <c r="A376" s="33" t="s">
        <v>372</v>
      </c>
      <c r="B376" s="47" t="s">
        <v>55</v>
      </c>
      <c r="C376" s="48" t="s">
        <v>34</v>
      </c>
      <c r="D376" s="48" t="s">
        <v>435</v>
      </c>
      <c r="E376" s="48"/>
      <c r="F376" s="148">
        <f>F377+F379+F381</f>
        <v>0</v>
      </c>
      <c r="J376" s="72"/>
    </row>
    <row r="377" spans="1:10" hidden="1" x14ac:dyDescent="0.25">
      <c r="A377" s="31" t="s">
        <v>137</v>
      </c>
      <c r="B377" s="47" t="s">
        <v>55</v>
      </c>
      <c r="C377" s="48" t="s">
        <v>34</v>
      </c>
      <c r="D377" s="48" t="s">
        <v>470</v>
      </c>
      <c r="E377" s="48"/>
      <c r="F377" s="148">
        <f>F378</f>
        <v>0</v>
      </c>
      <c r="J377" s="72"/>
    </row>
    <row r="378" spans="1:10" ht="26.4" hidden="1" x14ac:dyDescent="0.25">
      <c r="A378" s="31" t="s">
        <v>130</v>
      </c>
      <c r="B378" s="47" t="s">
        <v>55</v>
      </c>
      <c r="C378" s="48" t="s">
        <v>34</v>
      </c>
      <c r="D378" s="48" t="s">
        <v>470</v>
      </c>
      <c r="E378" s="48" t="s">
        <v>86</v>
      </c>
      <c r="F378" s="148">
        <v>0</v>
      </c>
    </row>
    <row r="379" spans="1:10" ht="26.25" hidden="1" customHeight="1" x14ac:dyDescent="0.25">
      <c r="A379" s="31" t="s">
        <v>381</v>
      </c>
      <c r="B379" s="47" t="s">
        <v>55</v>
      </c>
      <c r="C379" s="48" t="s">
        <v>34</v>
      </c>
      <c r="D379" s="48" t="s">
        <v>436</v>
      </c>
      <c r="E379" s="48"/>
      <c r="F379" s="148">
        <f>F380</f>
        <v>0</v>
      </c>
    </row>
    <row r="380" spans="1:10" ht="26.4" hidden="1" x14ac:dyDescent="0.25">
      <c r="A380" s="31" t="s">
        <v>130</v>
      </c>
      <c r="B380" s="47" t="s">
        <v>55</v>
      </c>
      <c r="C380" s="48" t="s">
        <v>34</v>
      </c>
      <c r="D380" s="48" t="s">
        <v>436</v>
      </c>
      <c r="E380" s="48" t="s">
        <v>86</v>
      </c>
      <c r="F380" s="148">
        <v>0</v>
      </c>
    </row>
    <row r="381" spans="1:10" ht="28.5" hidden="1" customHeight="1" x14ac:dyDescent="0.25">
      <c r="A381" s="31" t="s">
        <v>456</v>
      </c>
      <c r="B381" s="47" t="s">
        <v>55</v>
      </c>
      <c r="C381" s="48" t="s">
        <v>34</v>
      </c>
      <c r="D381" s="48" t="s">
        <v>437</v>
      </c>
      <c r="E381" s="48"/>
      <c r="F381" s="148">
        <f>F382</f>
        <v>0</v>
      </c>
    </row>
    <row r="382" spans="1:10" ht="26.4" hidden="1" x14ac:dyDescent="0.25">
      <c r="A382" s="31" t="s">
        <v>130</v>
      </c>
      <c r="B382" s="47" t="s">
        <v>55</v>
      </c>
      <c r="C382" s="48" t="s">
        <v>34</v>
      </c>
      <c r="D382" s="48" t="s">
        <v>437</v>
      </c>
      <c r="E382" s="48" t="s">
        <v>86</v>
      </c>
      <c r="F382" s="148">
        <v>0</v>
      </c>
    </row>
    <row r="383" spans="1:10" s="131" customFormat="1" ht="18.75" customHeight="1" x14ac:dyDescent="0.25">
      <c r="A383" s="41" t="s">
        <v>113</v>
      </c>
      <c r="B383" s="42" t="s">
        <v>55</v>
      </c>
      <c r="C383" s="42" t="s">
        <v>40</v>
      </c>
      <c r="D383" s="48"/>
      <c r="E383" s="48"/>
      <c r="F383" s="58">
        <f>F384+F426</f>
        <v>31604354.66</v>
      </c>
      <c r="I383" s="132"/>
      <c r="J383" s="132"/>
    </row>
    <row r="384" spans="1:10" ht="26.4" x14ac:dyDescent="0.25">
      <c r="A384" s="33" t="s">
        <v>407</v>
      </c>
      <c r="B384" s="47" t="s">
        <v>55</v>
      </c>
      <c r="C384" s="48" t="s">
        <v>40</v>
      </c>
      <c r="D384" s="48" t="s">
        <v>256</v>
      </c>
      <c r="E384" s="48"/>
      <c r="F384" s="51">
        <f>F385+F419</f>
        <v>22704354.66</v>
      </c>
    </row>
    <row r="385" spans="1:12" ht="27.75" customHeight="1" x14ac:dyDescent="0.25">
      <c r="A385" s="33" t="s">
        <v>313</v>
      </c>
      <c r="B385" s="47" t="s">
        <v>55</v>
      </c>
      <c r="C385" s="48" t="s">
        <v>40</v>
      </c>
      <c r="D385" s="48" t="s">
        <v>258</v>
      </c>
      <c r="E385" s="48"/>
      <c r="F385" s="51">
        <f>F386+F401+F407+F423+F416</f>
        <v>22704354.66</v>
      </c>
    </row>
    <row r="386" spans="1:12" ht="26.4" x14ac:dyDescent="0.25">
      <c r="A386" s="33" t="s">
        <v>339</v>
      </c>
      <c r="B386" s="47" t="s">
        <v>55</v>
      </c>
      <c r="C386" s="47" t="s">
        <v>40</v>
      </c>
      <c r="D386" s="48" t="s">
        <v>329</v>
      </c>
      <c r="E386" s="48"/>
      <c r="F386" s="51">
        <f>F387+F393+F397+F399+F395+F391+F389</f>
        <v>6335362.3299999991</v>
      </c>
    </row>
    <row r="387" spans="1:12" ht="15.75" customHeight="1" x14ac:dyDescent="0.25">
      <c r="A387" s="32" t="s">
        <v>153</v>
      </c>
      <c r="B387" s="47" t="s">
        <v>55</v>
      </c>
      <c r="C387" s="47" t="s">
        <v>40</v>
      </c>
      <c r="D387" s="48" t="s">
        <v>409</v>
      </c>
      <c r="E387" s="48"/>
      <c r="F387" s="51">
        <f>F388</f>
        <v>4881368.7799999993</v>
      </c>
    </row>
    <row r="388" spans="1:12" ht="24.75" customHeight="1" x14ac:dyDescent="0.25">
      <c r="A388" s="32" t="s">
        <v>130</v>
      </c>
      <c r="B388" s="47" t="s">
        <v>55</v>
      </c>
      <c r="C388" s="47" t="s">
        <v>40</v>
      </c>
      <c r="D388" s="48" t="s">
        <v>409</v>
      </c>
      <c r="E388" s="48" t="s">
        <v>86</v>
      </c>
      <c r="F388" s="51">
        <f>650000+963488+5222696-1337984-89061.24-1400000+440360+70000-440360+30000+150000-653889+507741.17-134000-407526+134000+225000+440652+100000+225421-100000+271100.85+11636.68-17906.68+20000</f>
        <v>4881368.7799999993</v>
      </c>
      <c r="L388" s="136"/>
    </row>
    <row r="389" spans="1:12" ht="24.75" customHeight="1" x14ac:dyDescent="0.25">
      <c r="A389" s="54" t="s">
        <v>725</v>
      </c>
      <c r="B389" s="47" t="s">
        <v>55</v>
      </c>
      <c r="C389" s="47" t="s">
        <v>40</v>
      </c>
      <c r="D389" s="48" t="s">
        <v>724</v>
      </c>
      <c r="E389" s="48"/>
      <c r="F389" s="51">
        <f>F390</f>
        <v>1039800</v>
      </c>
      <c r="L389" s="136"/>
    </row>
    <row r="390" spans="1:12" ht="24.75" customHeight="1" x14ac:dyDescent="0.25">
      <c r="A390" s="32" t="s">
        <v>130</v>
      </c>
      <c r="B390" s="47" t="s">
        <v>55</v>
      </c>
      <c r="C390" s="47" t="s">
        <v>40</v>
      </c>
      <c r="D390" s="48" t="s">
        <v>724</v>
      </c>
      <c r="E390" s="48" t="s">
        <v>86</v>
      </c>
      <c r="F390" s="51">
        <f>450000+19000+400000+150000+20800</f>
        <v>1039800</v>
      </c>
      <c r="L390" s="136"/>
    </row>
    <row r="391" spans="1:12" ht="38.25" hidden="1" customHeight="1" x14ac:dyDescent="0.25">
      <c r="A391" s="32" t="s">
        <v>689</v>
      </c>
      <c r="B391" s="47" t="s">
        <v>55</v>
      </c>
      <c r="C391" s="47" t="s">
        <v>40</v>
      </c>
      <c r="D391" s="48" t="s">
        <v>688</v>
      </c>
      <c r="E391" s="48"/>
      <c r="F391" s="51">
        <f>F392</f>
        <v>0</v>
      </c>
    </row>
    <row r="392" spans="1:12" ht="24.75" hidden="1" customHeight="1" x14ac:dyDescent="0.25">
      <c r="A392" s="31" t="s">
        <v>130</v>
      </c>
      <c r="B392" s="47" t="s">
        <v>55</v>
      </c>
      <c r="C392" s="47" t="s">
        <v>40</v>
      </c>
      <c r="D392" s="48" t="s">
        <v>688</v>
      </c>
      <c r="E392" s="48" t="s">
        <v>86</v>
      </c>
      <c r="F392" s="51">
        <v>0</v>
      </c>
    </row>
    <row r="393" spans="1:12" ht="24.75" customHeight="1" x14ac:dyDescent="0.25">
      <c r="A393" s="31" t="s">
        <v>546</v>
      </c>
      <c r="B393" s="47" t="s">
        <v>55</v>
      </c>
      <c r="C393" s="47" t="s">
        <v>40</v>
      </c>
      <c r="D393" s="48" t="s">
        <v>545</v>
      </c>
      <c r="E393" s="48"/>
      <c r="F393" s="51">
        <f>F394</f>
        <v>414193.55</v>
      </c>
    </row>
    <row r="394" spans="1:12" ht="24.75" customHeight="1" x14ac:dyDescent="0.25">
      <c r="A394" s="31" t="s">
        <v>130</v>
      </c>
      <c r="B394" s="47" t="s">
        <v>55</v>
      </c>
      <c r="C394" s="47" t="s">
        <v>40</v>
      </c>
      <c r="D394" s="48" t="s">
        <v>545</v>
      </c>
      <c r="E394" s="48" t="s">
        <v>86</v>
      </c>
      <c r="F394" s="51">
        <f>400000+14193.55</f>
        <v>414193.55</v>
      </c>
    </row>
    <row r="395" spans="1:12" ht="24.75" hidden="1" customHeight="1" x14ac:dyDescent="0.25">
      <c r="A395" s="31" t="s">
        <v>471</v>
      </c>
      <c r="B395" s="47" t="s">
        <v>55</v>
      </c>
      <c r="C395" s="47" t="s">
        <v>40</v>
      </c>
      <c r="D395" s="48" t="s">
        <v>472</v>
      </c>
      <c r="E395" s="48"/>
      <c r="F395" s="148">
        <f>F396</f>
        <v>0</v>
      </c>
    </row>
    <row r="396" spans="1:12" ht="24.75" hidden="1" customHeight="1" x14ac:dyDescent="0.25">
      <c r="A396" s="31" t="s">
        <v>130</v>
      </c>
      <c r="B396" s="47" t="s">
        <v>55</v>
      </c>
      <c r="C396" s="47" t="s">
        <v>40</v>
      </c>
      <c r="D396" s="48" t="s">
        <v>472</v>
      </c>
      <c r="E396" s="48" t="s">
        <v>86</v>
      </c>
      <c r="F396" s="148">
        <f>402412.57-402412.57</f>
        <v>0</v>
      </c>
    </row>
    <row r="397" spans="1:12" ht="30" hidden="1" customHeight="1" x14ac:dyDescent="0.25">
      <c r="A397" s="31" t="s">
        <v>473</v>
      </c>
      <c r="B397" s="47" t="s">
        <v>55</v>
      </c>
      <c r="C397" s="47" t="s">
        <v>40</v>
      </c>
      <c r="D397" s="48" t="s">
        <v>474</v>
      </c>
      <c r="E397" s="48"/>
      <c r="F397" s="148">
        <f>F398</f>
        <v>0</v>
      </c>
    </row>
    <row r="398" spans="1:12" ht="24.75" hidden="1" customHeight="1" x14ac:dyDescent="0.25">
      <c r="A398" s="31" t="s">
        <v>130</v>
      </c>
      <c r="B398" s="47" t="s">
        <v>55</v>
      </c>
      <c r="C398" s="47" t="s">
        <v>40</v>
      </c>
      <c r="D398" s="48" t="s">
        <v>474</v>
      </c>
      <c r="E398" s="48" t="s">
        <v>86</v>
      </c>
      <c r="F398" s="148">
        <v>0</v>
      </c>
    </row>
    <row r="399" spans="1:12" ht="38.25" hidden="1" customHeight="1" x14ac:dyDescent="0.25">
      <c r="A399" s="31" t="s">
        <v>498</v>
      </c>
      <c r="B399" s="47" t="s">
        <v>55</v>
      </c>
      <c r="C399" s="47" t="s">
        <v>40</v>
      </c>
      <c r="D399" s="48" t="s">
        <v>475</v>
      </c>
      <c r="E399" s="48"/>
      <c r="F399" s="148">
        <f>F400</f>
        <v>0</v>
      </c>
    </row>
    <row r="400" spans="1:12" ht="24.75" hidden="1" customHeight="1" x14ac:dyDescent="0.25">
      <c r="A400" s="31" t="s">
        <v>130</v>
      </c>
      <c r="B400" s="47" t="s">
        <v>55</v>
      </c>
      <c r="C400" s="47" t="s">
        <v>40</v>
      </c>
      <c r="D400" s="48" t="s">
        <v>475</v>
      </c>
      <c r="E400" s="48" t="s">
        <v>86</v>
      </c>
      <c r="F400" s="148">
        <f>346123.76-346123.76</f>
        <v>0</v>
      </c>
    </row>
    <row r="401" spans="1:12" ht="26.25" customHeight="1" x14ac:dyDescent="0.25">
      <c r="A401" s="31" t="s">
        <v>341</v>
      </c>
      <c r="B401" s="47" t="s">
        <v>55</v>
      </c>
      <c r="C401" s="47" t="s">
        <v>40</v>
      </c>
      <c r="D401" s="48" t="s">
        <v>410</v>
      </c>
      <c r="E401" s="48"/>
      <c r="F401" s="51">
        <f>F402+F405</f>
        <v>16267185.880000001</v>
      </c>
    </row>
    <row r="402" spans="1:12" ht="26.25" customHeight="1" x14ac:dyDescent="0.25">
      <c r="A402" s="31" t="s">
        <v>154</v>
      </c>
      <c r="B402" s="47" t="s">
        <v>55</v>
      </c>
      <c r="C402" s="47" t="s">
        <v>40</v>
      </c>
      <c r="D402" s="48" t="s">
        <v>411</v>
      </c>
      <c r="E402" s="48"/>
      <c r="F402" s="51">
        <f>F403+F404</f>
        <v>16267185.880000001</v>
      </c>
    </row>
    <row r="403" spans="1:12" ht="25.5" customHeight="1" x14ac:dyDescent="0.25">
      <c r="A403" s="32" t="s">
        <v>130</v>
      </c>
      <c r="B403" s="47" t="s">
        <v>55</v>
      </c>
      <c r="C403" s="47" t="s">
        <v>40</v>
      </c>
      <c r="D403" s="48" t="s">
        <v>411</v>
      </c>
      <c r="E403" s="48" t="s">
        <v>86</v>
      </c>
      <c r="F403" s="51">
        <f>3300000+400000+2000000+2400000-100000+298796.42+4222430.06-559333.33+348517.62-3351.63+440360-300000+2640000-197.45+498741.15-7474+35000+490685.81+156962.15+2500</f>
        <v>16263636.800000001</v>
      </c>
      <c r="L403" s="136"/>
    </row>
    <row r="404" spans="1:12" ht="25.5" customHeight="1" x14ac:dyDescent="0.25">
      <c r="A404" s="32" t="s">
        <v>87</v>
      </c>
      <c r="B404" s="47" t="s">
        <v>55</v>
      </c>
      <c r="C404" s="47" t="s">
        <v>40</v>
      </c>
      <c r="D404" s="48" t="s">
        <v>411</v>
      </c>
      <c r="E404" s="48" t="s">
        <v>26</v>
      </c>
      <c r="F404" s="51">
        <f>3351.63+197.45</f>
        <v>3549.08</v>
      </c>
      <c r="I404" s="177"/>
      <c r="J404" s="177"/>
      <c r="L404" s="136"/>
    </row>
    <row r="405" spans="1:12" ht="55.5" hidden="1" customHeight="1" x14ac:dyDescent="0.25">
      <c r="A405" s="31" t="s">
        <v>494</v>
      </c>
      <c r="B405" s="47" t="s">
        <v>55</v>
      </c>
      <c r="C405" s="47" t="s">
        <v>40</v>
      </c>
      <c r="D405" s="48" t="s">
        <v>495</v>
      </c>
      <c r="E405" s="48"/>
      <c r="F405" s="148">
        <f>F406</f>
        <v>0</v>
      </c>
    </row>
    <row r="406" spans="1:12" ht="25.5" hidden="1" customHeight="1" x14ac:dyDescent="0.25">
      <c r="A406" s="32" t="s">
        <v>130</v>
      </c>
      <c r="B406" s="47" t="s">
        <v>55</v>
      </c>
      <c r="C406" s="47" t="s">
        <v>40</v>
      </c>
      <c r="D406" s="48" t="s">
        <v>495</v>
      </c>
      <c r="E406" s="48" t="s">
        <v>86</v>
      </c>
      <c r="F406" s="148">
        <v>0</v>
      </c>
    </row>
    <row r="407" spans="1:12" ht="25.5" customHeight="1" x14ac:dyDescent="0.25">
      <c r="A407" s="31" t="s">
        <v>343</v>
      </c>
      <c r="B407" s="47" t="s">
        <v>55</v>
      </c>
      <c r="C407" s="47" t="s">
        <v>40</v>
      </c>
      <c r="D407" s="48" t="s">
        <v>412</v>
      </c>
      <c r="E407" s="48"/>
      <c r="F407" s="51">
        <f>F408+F412+F414+F411</f>
        <v>101806.45000000001</v>
      </c>
    </row>
    <row r="408" spans="1:12" ht="15" customHeight="1" x14ac:dyDescent="0.25">
      <c r="A408" s="31" t="s">
        <v>155</v>
      </c>
      <c r="B408" s="47" t="s">
        <v>55</v>
      </c>
      <c r="C408" s="47" t="s">
        <v>40</v>
      </c>
      <c r="D408" s="48" t="s">
        <v>413</v>
      </c>
      <c r="E408" s="48"/>
      <c r="F408" s="51">
        <f>F409</f>
        <v>101806.45000000001</v>
      </c>
    </row>
    <row r="409" spans="1:12" ht="24.75" customHeight="1" x14ac:dyDescent="0.25">
      <c r="A409" s="32" t="s">
        <v>130</v>
      </c>
      <c r="B409" s="47" t="s">
        <v>55</v>
      </c>
      <c r="C409" s="47" t="s">
        <v>40</v>
      </c>
      <c r="D409" s="48" t="s">
        <v>413</v>
      </c>
      <c r="E409" s="48" t="s">
        <v>86</v>
      </c>
      <c r="F409" s="77">
        <f>100000+31806.45-30000+100000+50000-100000-50000</f>
        <v>101806.45000000001</v>
      </c>
      <c r="G409" s="72">
        <v>13026.32</v>
      </c>
    </row>
    <row r="410" spans="1:12" ht="16.2" hidden="1" customHeight="1" x14ac:dyDescent="0.25">
      <c r="A410" s="32" t="s">
        <v>709</v>
      </c>
      <c r="B410" s="47" t="s">
        <v>55</v>
      </c>
      <c r="C410" s="47" t="s">
        <v>40</v>
      </c>
      <c r="D410" s="48" t="s">
        <v>710</v>
      </c>
      <c r="E410" s="48"/>
      <c r="F410" s="77">
        <f>F411</f>
        <v>-2.9558577807620168E-12</v>
      </c>
    </row>
    <row r="411" spans="1:12" ht="24.75" hidden="1" customHeight="1" x14ac:dyDescent="0.25">
      <c r="A411" s="32" t="s">
        <v>130</v>
      </c>
      <c r="B411" s="47" t="s">
        <v>55</v>
      </c>
      <c r="C411" s="47" t="s">
        <v>40</v>
      </c>
      <c r="D411" s="48" t="s">
        <v>710</v>
      </c>
      <c r="E411" s="48" t="s">
        <v>86</v>
      </c>
      <c r="F411" s="77">
        <f>50000-14193.55-15000-19000-1806.45</f>
        <v>-2.9558577807620168E-12</v>
      </c>
    </row>
    <row r="412" spans="1:12" ht="28.5" hidden="1" customHeight="1" x14ac:dyDescent="0.25">
      <c r="A412" s="32" t="s">
        <v>578</v>
      </c>
      <c r="B412" s="47" t="s">
        <v>55</v>
      </c>
      <c r="C412" s="47" t="s">
        <v>40</v>
      </c>
      <c r="D412" s="48" t="s">
        <v>499</v>
      </c>
      <c r="E412" s="48"/>
      <c r="F412" s="77">
        <f>F413</f>
        <v>0</v>
      </c>
    </row>
    <row r="413" spans="1:12" ht="24.75" hidden="1" customHeight="1" x14ac:dyDescent="0.25">
      <c r="A413" s="32" t="s">
        <v>130</v>
      </c>
      <c r="B413" s="47" t="s">
        <v>55</v>
      </c>
      <c r="C413" s="47" t="s">
        <v>40</v>
      </c>
      <c r="D413" s="48" t="s">
        <v>499</v>
      </c>
      <c r="E413" s="48" t="s">
        <v>86</v>
      </c>
      <c r="F413" s="77">
        <v>0</v>
      </c>
    </row>
    <row r="414" spans="1:12" ht="34.200000000000003" hidden="1" customHeight="1" x14ac:dyDescent="0.25">
      <c r="A414" s="32" t="s">
        <v>579</v>
      </c>
      <c r="B414" s="47" t="s">
        <v>55</v>
      </c>
      <c r="C414" s="47" t="s">
        <v>40</v>
      </c>
      <c r="D414" s="48" t="s">
        <v>500</v>
      </c>
      <c r="E414" s="48"/>
      <c r="F414" s="77">
        <f>F415</f>
        <v>0</v>
      </c>
    </row>
    <row r="415" spans="1:12" ht="24.75" hidden="1" customHeight="1" x14ac:dyDescent="0.25">
      <c r="A415" s="32" t="s">
        <v>130</v>
      </c>
      <c r="B415" s="47" t="s">
        <v>55</v>
      </c>
      <c r="C415" s="47" t="s">
        <v>40</v>
      </c>
      <c r="D415" s="48" t="s">
        <v>500</v>
      </c>
      <c r="E415" s="48" t="s">
        <v>86</v>
      </c>
      <c r="F415" s="77">
        <f>559333.33-559333.33</f>
        <v>0</v>
      </c>
    </row>
    <row r="416" spans="1:12" ht="28.95" hidden="1" customHeight="1" x14ac:dyDescent="0.25">
      <c r="A416" s="32" t="s">
        <v>800</v>
      </c>
      <c r="B416" s="47" t="s">
        <v>55</v>
      </c>
      <c r="C416" s="47" t="s">
        <v>40</v>
      </c>
      <c r="D416" s="48" t="s">
        <v>802</v>
      </c>
      <c r="E416" s="48"/>
      <c r="F416" s="77">
        <f>F417</f>
        <v>0</v>
      </c>
      <c r="I416" s="162"/>
      <c r="J416" s="162"/>
    </row>
    <row r="417" spans="1:10" ht="21" hidden="1" customHeight="1" x14ac:dyDescent="0.25">
      <c r="A417" s="32" t="s">
        <v>805</v>
      </c>
      <c r="B417" s="47" t="s">
        <v>55</v>
      </c>
      <c r="C417" s="47" t="s">
        <v>40</v>
      </c>
      <c r="D417" s="48" t="s">
        <v>804</v>
      </c>
      <c r="E417" s="48"/>
      <c r="F417" s="77">
        <f>F418</f>
        <v>0</v>
      </c>
      <c r="I417" s="162"/>
      <c r="J417" s="162"/>
    </row>
    <row r="418" spans="1:10" ht="24.75" hidden="1" customHeight="1" x14ac:dyDescent="0.25">
      <c r="A418" s="32" t="s">
        <v>130</v>
      </c>
      <c r="B418" s="47" t="s">
        <v>55</v>
      </c>
      <c r="C418" s="47" t="s">
        <v>40</v>
      </c>
      <c r="D418" s="48" t="s">
        <v>804</v>
      </c>
      <c r="E418" s="48" t="s">
        <v>86</v>
      </c>
      <c r="F418" s="77">
        <v>0</v>
      </c>
      <c r="I418" s="162"/>
      <c r="J418" s="162"/>
    </row>
    <row r="419" spans="1:10" ht="27.75" hidden="1" customHeight="1" x14ac:dyDescent="0.25">
      <c r="A419" s="33" t="s">
        <v>428</v>
      </c>
      <c r="B419" s="47" t="s">
        <v>55</v>
      </c>
      <c r="C419" s="47" t="s">
        <v>40</v>
      </c>
      <c r="D419" s="48" t="s">
        <v>385</v>
      </c>
      <c r="E419" s="48"/>
      <c r="F419" s="151">
        <f>F420</f>
        <v>0</v>
      </c>
      <c r="J419" s="72"/>
    </row>
    <row r="420" spans="1:10" ht="28.5" hidden="1" customHeight="1" x14ac:dyDescent="0.25">
      <c r="A420" s="33" t="s">
        <v>476</v>
      </c>
      <c r="B420" s="47" t="s">
        <v>55</v>
      </c>
      <c r="C420" s="47" t="s">
        <v>40</v>
      </c>
      <c r="D420" s="48" t="s">
        <v>477</v>
      </c>
      <c r="E420" s="48"/>
      <c r="F420" s="151">
        <f>F421</f>
        <v>0</v>
      </c>
      <c r="J420" s="72"/>
    </row>
    <row r="421" spans="1:10" s="137" customFormat="1" ht="16.5" hidden="1" customHeight="1" x14ac:dyDescent="0.25">
      <c r="A421" s="85" t="s">
        <v>563</v>
      </c>
      <c r="B421" s="47" t="s">
        <v>55</v>
      </c>
      <c r="C421" s="47" t="s">
        <v>40</v>
      </c>
      <c r="D421" s="48" t="s">
        <v>549</v>
      </c>
      <c r="E421" s="116"/>
      <c r="F421" s="150">
        <f>F422</f>
        <v>0</v>
      </c>
    </row>
    <row r="422" spans="1:10" ht="24.75" hidden="1" customHeight="1" x14ac:dyDescent="0.25">
      <c r="A422" s="32" t="s">
        <v>130</v>
      </c>
      <c r="B422" s="47" t="s">
        <v>55</v>
      </c>
      <c r="C422" s="47" t="s">
        <v>40</v>
      </c>
      <c r="D422" s="48" t="s">
        <v>549</v>
      </c>
      <c r="E422" s="48" t="s">
        <v>86</v>
      </c>
      <c r="F422" s="151">
        <f>200000-100642.3-99357.7+95591.99-10000-85591.99</f>
        <v>0</v>
      </c>
      <c r="J422" s="72"/>
    </row>
    <row r="423" spans="1:10" ht="28.5" hidden="1" customHeight="1" x14ac:dyDescent="0.25">
      <c r="A423" s="33" t="s">
        <v>800</v>
      </c>
      <c r="B423" s="47" t="s">
        <v>55</v>
      </c>
      <c r="C423" s="47" t="s">
        <v>40</v>
      </c>
      <c r="D423" s="48" t="s">
        <v>802</v>
      </c>
      <c r="E423" s="48"/>
      <c r="F423" s="151">
        <f>F424</f>
        <v>0</v>
      </c>
      <c r="I423" s="160"/>
      <c r="J423" s="72"/>
    </row>
    <row r="424" spans="1:10" s="137" customFormat="1" ht="23.4" hidden="1" customHeight="1" x14ac:dyDescent="0.25">
      <c r="A424" s="85" t="s">
        <v>801</v>
      </c>
      <c r="B424" s="47" t="s">
        <v>55</v>
      </c>
      <c r="C424" s="47" t="s">
        <v>40</v>
      </c>
      <c r="D424" s="48" t="s">
        <v>803</v>
      </c>
      <c r="E424" s="116"/>
      <c r="F424" s="150">
        <f>F425</f>
        <v>0</v>
      </c>
    </row>
    <row r="425" spans="1:10" ht="24.75" hidden="1" customHeight="1" x14ac:dyDescent="0.25">
      <c r="A425" s="32" t="s">
        <v>130</v>
      </c>
      <c r="B425" s="47" t="s">
        <v>55</v>
      </c>
      <c r="C425" s="47" t="s">
        <v>40</v>
      </c>
      <c r="D425" s="48" t="s">
        <v>803</v>
      </c>
      <c r="E425" s="48" t="s">
        <v>86</v>
      </c>
      <c r="F425" s="151">
        <f>200000-100642.3-99357.7+95591.99-10000-85591.99</f>
        <v>0</v>
      </c>
      <c r="I425" s="160"/>
      <c r="J425" s="72"/>
    </row>
    <row r="426" spans="1:10" ht="38.25" customHeight="1" x14ac:dyDescent="0.25">
      <c r="A426" s="33" t="s">
        <v>485</v>
      </c>
      <c r="B426" s="47" t="s">
        <v>55</v>
      </c>
      <c r="C426" s="48" t="s">
        <v>40</v>
      </c>
      <c r="D426" s="48" t="s">
        <v>469</v>
      </c>
      <c r="E426" s="48"/>
      <c r="F426" s="51">
        <f>F427+F446</f>
        <v>8900000</v>
      </c>
    </row>
    <row r="427" spans="1:10" ht="19.5" customHeight="1" x14ac:dyDescent="0.25">
      <c r="A427" s="33" t="s">
        <v>657</v>
      </c>
      <c r="B427" s="47" t="s">
        <v>55</v>
      </c>
      <c r="C427" s="47" t="s">
        <v>40</v>
      </c>
      <c r="D427" s="48" t="s">
        <v>636</v>
      </c>
      <c r="E427" s="48"/>
      <c r="F427" s="51">
        <f>F438+F443+F434+F432+F436+F430+F440+F428+F444</f>
        <v>8900000</v>
      </c>
    </row>
    <row r="428" spans="1:10" ht="42.6" customHeight="1" x14ac:dyDescent="0.25">
      <c r="A428" s="31" t="s">
        <v>842</v>
      </c>
      <c r="B428" s="47" t="s">
        <v>55</v>
      </c>
      <c r="C428" s="47" t="s">
        <v>40</v>
      </c>
      <c r="D428" s="48" t="s">
        <v>841</v>
      </c>
      <c r="E428" s="48"/>
      <c r="F428" s="51">
        <f>F429</f>
        <v>440360</v>
      </c>
      <c r="I428" s="177"/>
      <c r="J428" s="177"/>
    </row>
    <row r="429" spans="1:10" ht="24.75" customHeight="1" x14ac:dyDescent="0.25">
      <c r="A429" s="31" t="s">
        <v>130</v>
      </c>
      <c r="B429" s="47" t="s">
        <v>55</v>
      </c>
      <c r="C429" s="47" t="s">
        <v>40</v>
      </c>
      <c r="D429" s="48" t="s">
        <v>841</v>
      </c>
      <c r="E429" s="48" t="s">
        <v>86</v>
      </c>
      <c r="F429" s="51">
        <v>440360</v>
      </c>
      <c r="I429" s="177"/>
      <c r="J429" s="177"/>
    </row>
    <row r="430" spans="1:10" ht="19.5" customHeight="1" x14ac:dyDescent="0.25">
      <c r="A430" s="33" t="s">
        <v>765</v>
      </c>
      <c r="B430" s="47" t="s">
        <v>55</v>
      </c>
      <c r="C430" s="47" t="s">
        <v>40</v>
      </c>
      <c r="D430" s="48" t="s">
        <v>799</v>
      </c>
      <c r="E430" s="48"/>
      <c r="F430" s="51">
        <f>F431</f>
        <v>0</v>
      </c>
      <c r="I430" s="159"/>
      <c r="J430" s="159"/>
    </row>
    <row r="431" spans="1:10" ht="27.6" customHeight="1" x14ac:dyDescent="0.25">
      <c r="A431" s="31" t="s">
        <v>130</v>
      </c>
      <c r="B431" s="47" t="s">
        <v>55</v>
      </c>
      <c r="C431" s="47" t="s">
        <v>40</v>
      </c>
      <c r="D431" s="48" t="s">
        <v>799</v>
      </c>
      <c r="E431" s="48" t="s">
        <v>86</v>
      </c>
      <c r="F431" s="51">
        <f>140000-140000</f>
        <v>0</v>
      </c>
      <c r="I431" s="159"/>
      <c r="J431" s="159"/>
    </row>
    <row r="432" spans="1:10" ht="21" hidden="1" customHeight="1" x14ac:dyDescent="0.25">
      <c r="A432" s="31" t="s">
        <v>667</v>
      </c>
      <c r="B432" s="47" t="s">
        <v>55</v>
      </c>
      <c r="C432" s="47" t="s">
        <v>40</v>
      </c>
      <c r="D432" s="48" t="s">
        <v>671</v>
      </c>
      <c r="E432" s="48"/>
      <c r="F432" s="51">
        <f>F433</f>
        <v>0</v>
      </c>
    </row>
    <row r="433" spans="1:10" ht="27.75" hidden="1" customHeight="1" x14ac:dyDescent="0.25">
      <c r="A433" s="31" t="s">
        <v>130</v>
      </c>
      <c r="B433" s="47" t="s">
        <v>55</v>
      </c>
      <c r="C433" s="47" t="s">
        <v>40</v>
      </c>
      <c r="D433" s="48" t="s">
        <v>671</v>
      </c>
      <c r="E433" s="48" t="s">
        <v>86</v>
      </c>
      <c r="F433" s="51">
        <f>300000-60000+60000-290000-10000</f>
        <v>0</v>
      </c>
    </row>
    <row r="434" spans="1:10" ht="24.75" hidden="1" customHeight="1" x14ac:dyDescent="0.25">
      <c r="A434" s="31" t="s">
        <v>663</v>
      </c>
      <c r="B434" s="47" t="s">
        <v>55</v>
      </c>
      <c r="C434" s="47" t="s">
        <v>40</v>
      </c>
      <c r="D434" s="48" t="s">
        <v>662</v>
      </c>
      <c r="E434" s="48"/>
      <c r="F434" s="51">
        <f>F435</f>
        <v>0</v>
      </c>
    </row>
    <row r="435" spans="1:10" ht="24.75" hidden="1" customHeight="1" x14ac:dyDescent="0.25">
      <c r="A435" s="31" t="s">
        <v>130</v>
      </c>
      <c r="B435" s="47" t="s">
        <v>55</v>
      </c>
      <c r="C435" s="47" t="s">
        <v>40</v>
      </c>
      <c r="D435" s="48" t="s">
        <v>662</v>
      </c>
      <c r="E435" s="48" t="s">
        <v>86</v>
      </c>
      <c r="F435" s="51">
        <v>0</v>
      </c>
    </row>
    <row r="436" spans="1:10" ht="24.75" customHeight="1" x14ac:dyDescent="0.25">
      <c r="A436" s="31" t="s">
        <v>785</v>
      </c>
      <c r="B436" s="47" t="s">
        <v>55</v>
      </c>
      <c r="C436" s="47" t="s">
        <v>40</v>
      </c>
      <c r="D436" s="48" t="s">
        <v>784</v>
      </c>
      <c r="E436" s="48"/>
      <c r="F436" s="51">
        <f>F437</f>
        <v>450450</v>
      </c>
    </row>
    <row r="437" spans="1:10" ht="24.75" customHeight="1" x14ac:dyDescent="0.25">
      <c r="A437" s="31" t="s">
        <v>130</v>
      </c>
      <c r="B437" s="47" t="s">
        <v>55</v>
      </c>
      <c r="C437" s="47" t="s">
        <v>40</v>
      </c>
      <c r="D437" s="48" t="s">
        <v>784</v>
      </c>
      <c r="E437" s="48" t="s">
        <v>86</v>
      </c>
      <c r="F437" s="51">
        <v>450450</v>
      </c>
    </row>
    <row r="438" spans="1:10" ht="26.25" customHeight="1" x14ac:dyDescent="0.25">
      <c r="A438" s="31" t="s">
        <v>820</v>
      </c>
      <c r="B438" s="47" t="s">
        <v>55</v>
      </c>
      <c r="C438" s="47" t="s">
        <v>40</v>
      </c>
      <c r="D438" s="48" t="s">
        <v>783</v>
      </c>
      <c r="E438" s="48"/>
      <c r="F438" s="51">
        <f>F439</f>
        <v>3374100</v>
      </c>
    </row>
    <row r="439" spans="1:10" ht="24.75" customHeight="1" x14ac:dyDescent="0.25">
      <c r="A439" s="31" t="s">
        <v>130</v>
      </c>
      <c r="B439" s="47" t="s">
        <v>55</v>
      </c>
      <c r="C439" s="47" t="s">
        <v>40</v>
      </c>
      <c r="D439" s="48" t="s">
        <v>783</v>
      </c>
      <c r="E439" s="48" t="s">
        <v>86</v>
      </c>
      <c r="F439" s="51">
        <v>3374100</v>
      </c>
    </row>
    <row r="440" spans="1:10" ht="42.6" customHeight="1" x14ac:dyDescent="0.25">
      <c r="A440" s="31" t="s">
        <v>838</v>
      </c>
      <c r="B440" s="47" t="s">
        <v>55</v>
      </c>
      <c r="C440" s="47" t="s">
        <v>40</v>
      </c>
      <c r="D440" s="48" t="s">
        <v>837</v>
      </c>
      <c r="E440" s="48"/>
      <c r="F440" s="51">
        <f>F441</f>
        <v>3000000</v>
      </c>
      <c r="I440" s="177"/>
      <c r="J440" s="177"/>
    </row>
    <row r="441" spans="1:10" ht="27" customHeight="1" x14ac:dyDescent="0.25">
      <c r="A441" s="31" t="s">
        <v>130</v>
      </c>
      <c r="B441" s="47" t="s">
        <v>55</v>
      </c>
      <c r="C441" s="47" t="s">
        <v>40</v>
      </c>
      <c r="D441" s="48" t="s">
        <v>837</v>
      </c>
      <c r="E441" s="48" t="s">
        <v>86</v>
      </c>
      <c r="F441" s="51">
        <v>3000000</v>
      </c>
      <c r="I441" s="177"/>
      <c r="J441" s="177"/>
    </row>
    <row r="442" spans="1:10" ht="40.950000000000003" customHeight="1" x14ac:dyDescent="0.25">
      <c r="A442" s="31" t="s">
        <v>825</v>
      </c>
      <c r="B442" s="47" t="s">
        <v>55</v>
      </c>
      <c r="C442" s="47" t="s">
        <v>40</v>
      </c>
      <c r="D442" s="48" t="s">
        <v>786</v>
      </c>
      <c r="E442" s="48"/>
      <c r="F442" s="51">
        <f>F443</f>
        <v>675450</v>
      </c>
    </row>
    <row r="443" spans="1:10" ht="24.75" customHeight="1" x14ac:dyDescent="0.25">
      <c r="A443" s="31" t="s">
        <v>130</v>
      </c>
      <c r="B443" s="47" t="s">
        <v>55</v>
      </c>
      <c r="C443" s="47" t="s">
        <v>40</v>
      </c>
      <c r="D443" s="48" t="s">
        <v>786</v>
      </c>
      <c r="E443" s="48" t="s">
        <v>86</v>
      </c>
      <c r="F443" s="51">
        <v>675450</v>
      </c>
    </row>
    <row r="444" spans="1:10" ht="40.950000000000003" customHeight="1" x14ac:dyDescent="0.25">
      <c r="A444" s="31" t="s">
        <v>840</v>
      </c>
      <c r="B444" s="47" t="s">
        <v>55</v>
      </c>
      <c r="C444" s="47" t="s">
        <v>40</v>
      </c>
      <c r="D444" s="48" t="s">
        <v>839</v>
      </c>
      <c r="E444" s="48"/>
      <c r="F444" s="51">
        <f>F445</f>
        <v>959640</v>
      </c>
      <c r="I444" s="177"/>
      <c r="J444" s="177"/>
    </row>
    <row r="445" spans="1:10" ht="24.75" customHeight="1" x14ac:dyDescent="0.25">
      <c r="A445" s="31" t="s">
        <v>130</v>
      </c>
      <c r="B445" s="47" t="s">
        <v>55</v>
      </c>
      <c r="C445" s="47" t="s">
        <v>40</v>
      </c>
      <c r="D445" s="48" t="s">
        <v>839</v>
      </c>
      <c r="E445" s="48" t="s">
        <v>86</v>
      </c>
      <c r="F445" s="51">
        <v>959640</v>
      </c>
      <c r="I445" s="177"/>
      <c r="J445" s="177"/>
    </row>
    <row r="446" spans="1:10" ht="30" hidden="1" customHeight="1" x14ac:dyDescent="0.25">
      <c r="A446" s="33" t="s">
        <v>615</v>
      </c>
      <c r="B446" s="47" t="s">
        <v>55</v>
      </c>
      <c r="C446" s="47" t="s">
        <v>40</v>
      </c>
      <c r="D446" s="48" t="s">
        <v>614</v>
      </c>
      <c r="E446" s="48"/>
      <c r="F446" s="148">
        <f>F447+F449+F451</f>
        <v>0</v>
      </c>
    </row>
    <row r="447" spans="1:10" ht="42.75" hidden="1" customHeight="1" x14ac:dyDescent="0.25">
      <c r="A447" s="83" t="s">
        <v>616</v>
      </c>
      <c r="B447" s="48" t="s">
        <v>55</v>
      </c>
      <c r="C447" s="48" t="s">
        <v>40</v>
      </c>
      <c r="D447" s="48" t="s">
        <v>511</v>
      </c>
      <c r="E447" s="48"/>
      <c r="F447" s="148">
        <f>F448</f>
        <v>0</v>
      </c>
    </row>
    <row r="448" spans="1:10" ht="28.5" hidden="1" customHeight="1" x14ac:dyDescent="0.25">
      <c r="A448" s="31" t="s">
        <v>130</v>
      </c>
      <c r="B448" s="48" t="s">
        <v>55</v>
      </c>
      <c r="C448" s="48" t="s">
        <v>40</v>
      </c>
      <c r="D448" s="48" t="s">
        <v>511</v>
      </c>
      <c r="E448" s="48" t="s">
        <v>86</v>
      </c>
      <c r="F448" s="148">
        <v>0</v>
      </c>
    </row>
    <row r="449" spans="1:12" ht="41.25" hidden="1" customHeight="1" x14ac:dyDescent="0.25">
      <c r="A449" s="31" t="s">
        <v>619</v>
      </c>
      <c r="B449" s="48" t="s">
        <v>55</v>
      </c>
      <c r="C449" s="48" t="s">
        <v>40</v>
      </c>
      <c r="D449" s="48" t="s">
        <v>617</v>
      </c>
      <c r="E449" s="48"/>
      <c r="F449" s="148">
        <f>F450</f>
        <v>0</v>
      </c>
    </row>
    <row r="450" spans="1:12" ht="28.5" hidden="1" customHeight="1" x14ac:dyDescent="0.25">
      <c r="A450" s="31" t="s">
        <v>130</v>
      </c>
      <c r="B450" s="48" t="s">
        <v>55</v>
      </c>
      <c r="C450" s="48" t="s">
        <v>40</v>
      </c>
      <c r="D450" s="48" t="s">
        <v>617</v>
      </c>
      <c r="E450" s="48" t="s">
        <v>86</v>
      </c>
      <c r="F450" s="148">
        <v>0</v>
      </c>
    </row>
    <row r="451" spans="1:12" ht="42.75" hidden="1" customHeight="1" x14ac:dyDescent="0.25">
      <c r="A451" s="31" t="s">
        <v>692</v>
      </c>
      <c r="B451" s="48" t="s">
        <v>55</v>
      </c>
      <c r="C451" s="48" t="s">
        <v>40</v>
      </c>
      <c r="D451" s="48" t="s">
        <v>629</v>
      </c>
      <c r="E451" s="48"/>
      <c r="F451" s="148">
        <f>F452</f>
        <v>0</v>
      </c>
    </row>
    <row r="452" spans="1:12" ht="28.5" hidden="1" customHeight="1" x14ac:dyDescent="0.25">
      <c r="A452" s="31" t="s">
        <v>130</v>
      </c>
      <c r="B452" s="48" t="s">
        <v>55</v>
      </c>
      <c r="C452" s="48" t="s">
        <v>40</v>
      </c>
      <c r="D452" s="48" t="s">
        <v>629</v>
      </c>
      <c r="E452" s="48" t="s">
        <v>86</v>
      </c>
      <c r="F452" s="148">
        <v>0</v>
      </c>
    </row>
    <row r="453" spans="1:12" s="131" customFormat="1" ht="26.25" customHeight="1" x14ac:dyDescent="0.25">
      <c r="A453" s="41" t="s">
        <v>114</v>
      </c>
      <c r="B453" s="47" t="s">
        <v>55</v>
      </c>
      <c r="C453" s="47" t="s">
        <v>55</v>
      </c>
      <c r="D453" s="48"/>
      <c r="E453" s="48"/>
      <c r="F453" s="58">
        <f>SUM(F454)</f>
        <v>22873395.729999997</v>
      </c>
      <c r="I453" s="132"/>
      <c r="J453" s="132"/>
    </row>
    <row r="454" spans="1:12" ht="36.75" customHeight="1" x14ac:dyDescent="0.25">
      <c r="A454" s="33" t="s">
        <v>407</v>
      </c>
      <c r="B454" s="48" t="s">
        <v>55</v>
      </c>
      <c r="C454" s="48" t="s">
        <v>55</v>
      </c>
      <c r="D454" s="48" t="s">
        <v>256</v>
      </c>
      <c r="E454" s="48"/>
      <c r="F454" s="51">
        <f>F455</f>
        <v>22873395.729999997</v>
      </c>
    </row>
    <row r="455" spans="1:12" ht="39.75" customHeight="1" x14ac:dyDescent="0.25">
      <c r="A455" s="33" t="s">
        <v>408</v>
      </c>
      <c r="B455" s="48" t="s">
        <v>55</v>
      </c>
      <c r="C455" s="48" t="s">
        <v>55</v>
      </c>
      <c r="D455" s="48" t="s">
        <v>257</v>
      </c>
      <c r="E455" s="48"/>
      <c r="F455" s="51">
        <f>F456</f>
        <v>22873395.729999997</v>
      </c>
    </row>
    <row r="456" spans="1:12" ht="27.75" customHeight="1" x14ac:dyDescent="0.25">
      <c r="A456" s="33" t="s">
        <v>344</v>
      </c>
      <c r="B456" s="48" t="s">
        <v>55</v>
      </c>
      <c r="C456" s="48" t="s">
        <v>55</v>
      </c>
      <c r="D456" s="48" t="s">
        <v>333</v>
      </c>
      <c r="E456" s="48"/>
      <c r="F456" s="51">
        <f>F457+F462+F464+F466</f>
        <v>22873395.729999997</v>
      </c>
    </row>
    <row r="457" spans="1:12" ht="39.75" customHeight="1" x14ac:dyDescent="0.25">
      <c r="A457" s="32" t="s">
        <v>151</v>
      </c>
      <c r="B457" s="48" t="s">
        <v>55</v>
      </c>
      <c r="C457" s="48" t="s">
        <v>55</v>
      </c>
      <c r="D457" s="48" t="s">
        <v>414</v>
      </c>
      <c r="E457" s="48"/>
      <c r="F457" s="51">
        <f>F458+F459+F461+F460</f>
        <v>20802177.759999998</v>
      </c>
    </row>
    <row r="458" spans="1:12" ht="54.75" customHeight="1" x14ac:dyDescent="0.25">
      <c r="A458" s="32" t="s">
        <v>129</v>
      </c>
      <c r="B458" s="48" t="s">
        <v>55</v>
      </c>
      <c r="C458" s="48" t="s">
        <v>55</v>
      </c>
      <c r="D458" s="48" t="s">
        <v>414</v>
      </c>
      <c r="E458" s="48" t="s">
        <v>85</v>
      </c>
      <c r="F458" s="58">
        <f>12154249.11+3575506+823541.23-9348</f>
        <v>16543948.34</v>
      </c>
      <c r="L458" s="136"/>
    </row>
    <row r="459" spans="1:12" ht="26.25" customHeight="1" x14ac:dyDescent="0.25">
      <c r="A459" s="32" t="s">
        <v>130</v>
      </c>
      <c r="B459" s="48" t="s">
        <v>55</v>
      </c>
      <c r="C459" s="48" t="s">
        <v>55</v>
      </c>
      <c r="D459" s="48" t="s">
        <v>414</v>
      </c>
      <c r="E459" s="48" t="s">
        <v>86</v>
      </c>
      <c r="F459" s="51">
        <f>583084+884414+300000+14000+282654.06+870</f>
        <v>2065022.06</v>
      </c>
    </row>
    <row r="460" spans="1:12" ht="19.5" customHeight="1" x14ac:dyDescent="0.25">
      <c r="A460" s="32" t="s">
        <v>374</v>
      </c>
      <c r="B460" s="48" t="s">
        <v>55</v>
      </c>
      <c r="C460" s="48" t="s">
        <v>55</v>
      </c>
      <c r="D460" s="48" t="s">
        <v>414</v>
      </c>
      <c r="E460" s="48" t="s">
        <v>373</v>
      </c>
      <c r="F460" s="51">
        <v>0</v>
      </c>
    </row>
    <row r="461" spans="1:12" ht="15.75" customHeight="1" x14ac:dyDescent="0.25">
      <c r="A461" s="32" t="s">
        <v>87</v>
      </c>
      <c r="B461" s="48" t="s">
        <v>55</v>
      </c>
      <c r="C461" s="48" t="s">
        <v>55</v>
      </c>
      <c r="D461" s="48" t="s">
        <v>414</v>
      </c>
      <c r="E461" s="48" t="s">
        <v>26</v>
      </c>
      <c r="F461" s="51">
        <f>2131428.86-124.2+52772.7+10000-870</f>
        <v>2193207.36</v>
      </c>
    </row>
    <row r="462" spans="1:12" ht="39.6" x14ac:dyDescent="0.25">
      <c r="A462" s="31" t="s">
        <v>165</v>
      </c>
      <c r="B462" s="48" t="s">
        <v>55</v>
      </c>
      <c r="C462" s="48" t="s">
        <v>55</v>
      </c>
      <c r="D462" s="48" t="s">
        <v>415</v>
      </c>
      <c r="E462" s="48"/>
      <c r="F462" s="51">
        <f>F463</f>
        <v>51317.97</v>
      </c>
    </row>
    <row r="463" spans="1:12" ht="54.75" customHeight="1" x14ac:dyDescent="0.25">
      <c r="A463" s="32" t="s">
        <v>129</v>
      </c>
      <c r="B463" s="48" t="s">
        <v>55</v>
      </c>
      <c r="C463" s="48" t="s">
        <v>55</v>
      </c>
      <c r="D463" s="48" t="s">
        <v>415</v>
      </c>
      <c r="E463" s="48" t="s">
        <v>85</v>
      </c>
      <c r="F463" s="51">
        <f>200000-52648.5-96033.53</f>
        <v>51317.97</v>
      </c>
      <c r="I463" s="132"/>
    </row>
    <row r="464" spans="1:12" ht="52.5" customHeight="1" x14ac:dyDescent="0.25">
      <c r="A464" s="32" t="s">
        <v>781</v>
      </c>
      <c r="B464" s="48" t="s">
        <v>55</v>
      </c>
      <c r="C464" s="48" t="s">
        <v>55</v>
      </c>
      <c r="D464" s="48" t="s">
        <v>787</v>
      </c>
      <c r="E464" s="48"/>
      <c r="F464" s="51">
        <f>F465</f>
        <v>2019900</v>
      </c>
    </row>
    <row r="465" spans="1:10" ht="51.75" customHeight="1" x14ac:dyDescent="0.25">
      <c r="A465" s="32" t="s">
        <v>129</v>
      </c>
      <c r="B465" s="48" t="s">
        <v>55</v>
      </c>
      <c r="C465" s="48" t="s">
        <v>55</v>
      </c>
      <c r="D465" s="48" t="s">
        <v>787</v>
      </c>
      <c r="E465" s="48" t="s">
        <v>85</v>
      </c>
      <c r="F465" s="51">
        <f>1010000+1009900</f>
        <v>2019900</v>
      </c>
    </row>
    <row r="466" spans="1:10" ht="54.6" hidden="1" customHeight="1" x14ac:dyDescent="0.25">
      <c r="A466" s="32" t="s">
        <v>796</v>
      </c>
      <c r="B466" s="48" t="s">
        <v>55</v>
      </c>
      <c r="C466" s="48" t="s">
        <v>55</v>
      </c>
      <c r="D466" s="48" t="s">
        <v>795</v>
      </c>
      <c r="E466" s="48"/>
      <c r="F466" s="148">
        <f>F467</f>
        <v>0</v>
      </c>
    </row>
    <row r="467" spans="1:10" ht="51.75" hidden="1" customHeight="1" x14ac:dyDescent="0.25">
      <c r="A467" s="32" t="s">
        <v>129</v>
      </c>
      <c r="B467" s="48" t="s">
        <v>55</v>
      </c>
      <c r="C467" s="48" t="s">
        <v>55</v>
      </c>
      <c r="D467" s="48" t="s">
        <v>795</v>
      </c>
      <c r="E467" s="48" t="s">
        <v>85</v>
      </c>
      <c r="F467" s="148">
        <v>0</v>
      </c>
    </row>
    <row r="468" spans="1:10" ht="22.95" customHeight="1" x14ac:dyDescent="0.25">
      <c r="A468" s="38" t="s">
        <v>811</v>
      </c>
      <c r="B468" s="74" t="s">
        <v>486</v>
      </c>
      <c r="C468" s="74" t="s">
        <v>35</v>
      </c>
      <c r="D468" s="48"/>
      <c r="E468" s="48"/>
      <c r="F468" s="51">
        <f t="shared" ref="F468:F473" si="0">F469</f>
        <v>24680</v>
      </c>
      <c r="I468" s="172"/>
      <c r="J468" s="172"/>
    </row>
    <row r="469" spans="1:10" ht="27.6" customHeight="1" x14ac:dyDescent="0.25">
      <c r="A469" s="70" t="s">
        <v>812</v>
      </c>
      <c r="B469" s="48" t="s">
        <v>486</v>
      </c>
      <c r="C469" s="48" t="s">
        <v>55</v>
      </c>
      <c r="D469" s="48"/>
      <c r="E469" s="48"/>
      <c r="F469" s="51">
        <f t="shared" si="0"/>
        <v>24680</v>
      </c>
      <c r="I469" s="172"/>
      <c r="J469" s="172"/>
    </row>
    <row r="470" spans="1:10" ht="30" customHeight="1" x14ac:dyDescent="0.25">
      <c r="A470" s="31" t="s">
        <v>394</v>
      </c>
      <c r="B470" s="48" t="s">
        <v>486</v>
      </c>
      <c r="C470" s="48" t="s">
        <v>55</v>
      </c>
      <c r="D470" s="48" t="s">
        <v>245</v>
      </c>
      <c r="E470" s="48"/>
      <c r="F470" s="51">
        <f t="shared" si="0"/>
        <v>24680</v>
      </c>
      <c r="I470" s="172"/>
      <c r="J470" s="172"/>
    </row>
    <row r="471" spans="1:10" ht="29.4" customHeight="1" x14ac:dyDescent="0.25">
      <c r="A471" s="32" t="s">
        <v>142</v>
      </c>
      <c r="B471" s="48" t="s">
        <v>486</v>
      </c>
      <c r="C471" s="48" t="s">
        <v>55</v>
      </c>
      <c r="D471" s="48" t="s">
        <v>246</v>
      </c>
      <c r="E471" s="48"/>
      <c r="F471" s="51">
        <f t="shared" si="0"/>
        <v>24680</v>
      </c>
      <c r="I471" s="172"/>
      <c r="J471" s="172"/>
    </row>
    <row r="472" spans="1:10" ht="21.6" customHeight="1" x14ac:dyDescent="0.25">
      <c r="A472" s="33" t="s">
        <v>287</v>
      </c>
      <c r="B472" s="48" t="s">
        <v>486</v>
      </c>
      <c r="C472" s="48" t="s">
        <v>55</v>
      </c>
      <c r="D472" s="48" t="s">
        <v>288</v>
      </c>
      <c r="E472" s="48"/>
      <c r="F472" s="51">
        <f t="shared" si="0"/>
        <v>24680</v>
      </c>
      <c r="I472" s="172"/>
      <c r="J472" s="172"/>
    </row>
    <row r="473" spans="1:10" ht="22.95" customHeight="1" x14ac:dyDescent="0.25">
      <c r="A473" s="70" t="s">
        <v>157</v>
      </c>
      <c r="B473" s="48" t="s">
        <v>486</v>
      </c>
      <c r="C473" s="48" t="s">
        <v>55</v>
      </c>
      <c r="D473" s="48" t="s">
        <v>289</v>
      </c>
      <c r="E473" s="48"/>
      <c r="F473" s="51">
        <f t="shared" si="0"/>
        <v>24680</v>
      </c>
      <c r="I473" s="172"/>
      <c r="J473" s="172"/>
    </row>
    <row r="474" spans="1:10" ht="27" customHeight="1" x14ac:dyDescent="0.25">
      <c r="A474" s="31" t="s">
        <v>130</v>
      </c>
      <c r="B474" s="48" t="s">
        <v>486</v>
      </c>
      <c r="C474" s="48" t="s">
        <v>55</v>
      </c>
      <c r="D474" s="48" t="s">
        <v>289</v>
      </c>
      <c r="E474" s="48" t="s">
        <v>86</v>
      </c>
      <c r="F474" s="51">
        <f>60000-20000-15320</f>
        <v>24680</v>
      </c>
      <c r="I474" s="172"/>
      <c r="J474" s="172"/>
    </row>
    <row r="475" spans="1:10" ht="15.75" customHeight="1" x14ac:dyDescent="0.25">
      <c r="A475" s="38" t="s">
        <v>158</v>
      </c>
      <c r="B475" s="61" t="s">
        <v>106</v>
      </c>
      <c r="C475" s="61" t="s">
        <v>35</v>
      </c>
      <c r="D475" s="38"/>
      <c r="E475" s="62"/>
      <c r="F475" s="173">
        <f>F476</f>
        <v>30289116.27</v>
      </c>
      <c r="I475" s="124"/>
      <c r="J475" s="124"/>
    </row>
    <row r="476" spans="1:10" ht="20.25" customHeight="1" x14ac:dyDescent="0.25">
      <c r="A476" s="39" t="s">
        <v>115</v>
      </c>
      <c r="B476" s="48" t="s">
        <v>106</v>
      </c>
      <c r="C476" s="48" t="s">
        <v>33</v>
      </c>
      <c r="D476" s="48"/>
      <c r="E476" s="48"/>
      <c r="F476" s="76">
        <f>F477</f>
        <v>30289116.27</v>
      </c>
    </row>
    <row r="477" spans="1:10" ht="26.4" x14ac:dyDescent="0.25">
      <c r="A477" s="31" t="s">
        <v>449</v>
      </c>
      <c r="B477" s="47" t="s">
        <v>106</v>
      </c>
      <c r="C477" s="47" t="s">
        <v>33</v>
      </c>
      <c r="D477" s="48" t="s">
        <v>253</v>
      </c>
      <c r="E477" s="48"/>
      <c r="F477" s="76">
        <f>F478+F505</f>
        <v>30289116.27</v>
      </c>
    </row>
    <row r="478" spans="1:10" x14ac:dyDescent="0.25">
      <c r="A478" s="31" t="s">
        <v>171</v>
      </c>
      <c r="B478" s="47" t="s">
        <v>106</v>
      </c>
      <c r="C478" s="47" t="s">
        <v>33</v>
      </c>
      <c r="D478" s="48" t="s">
        <v>254</v>
      </c>
      <c r="E478" s="48"/>
      <c r="F478" s="51">
        <f>F479+F482+F491+F498</f>
        <v>9185098.370000001</v>
      </c>
    </row>
    <row r="479" spans="1:10" ht="21.75" customHeight="1" x14ac:dyDescent="0.25">
      <c r="A479" s="31" t="s">
        <v>346</v>
      </c>
      <c r="B479" s="47" t="s">
        <v>106</v>
      </c>
      <c r="C479" s="47" t="s">
        <v>33</v>
      </c>
      <c r="D479" s="48" t="s">
        <v>347</v>
      </c>
      <c r="E479" s="48"/>
      <c r="F479" s="51">
        <f>F480</f>
        <v>1928300</v>
      </c>
    </row>
    <row r="480" spans="1:10" ht="40.5" customHeight="1" x14ac:dyDescent="0.25">
      <c r="A480" s="32" t="s">
        <v>151</v>
      </c>
      <c r="B480" s="47" t="s">
        <v>106</v>
      </c>
      <c r="C480" s="47" t="s">
        <v>33</v>
      </c>
      <c r="D480" s="48" t="s">
        <v>348</v>
      </c>
      <c r="E480" s="48"/>
      <c r="F480" s="51">
        <f>F481</f>
        <v>1928300</v>
      </c>
    </row>
    <row r="481" spans="1:11" ht="31.5" customHeight="1" x14ac:dyDescent="0.25">
      <c r="A481" s="31" t="s">
        <v>138</v>
      </c>
      <c r="B481" s="47" t="s">
        <v>106</v>
      </c>
      <c r="C481" s="47" t="s">
        <v>33</v>
      </c>
      <c r="D481" s="48" t="s">
        <v>348</v>
      </c>
      <c r="E481" s="42" t="s">
        <v>15</v>
      </c>
      <c r="F481" s="51">
        <v>1928300</v>
      </c>
      <c r="G481" s="72">
        <v>-535901</v>
      </c>
    </row>
    <row r="482" spans="1:11" ht="26.4" x14ac:dyDescent="0.25">
      <c r="A482" s="31" t="s">
        <v>350</v>
      </c>
      <c r="B482" s="42" t="s">
        <v>106</v>
      </c>
      <c r="C482" s="42" t="s">
        <v>33</v>
      </c>
      <c r="D482" s="48" t="s">
        <v>351</v>
      </c>
      <c r="E482" s="48"/>
      <c r="F482" s="58">
        <f>F485+F487+F489+F483</f>
        <v>241556.37</v>
      </c>
    </row>
    <row r="483" spans="1:11" ht="47.4" customHeight="1" x14ac:dyDescent="0.25">
      <c r="A483" s="31" t="s">
        <v>151</v>
      </c>
      <c r="B483" s="42" t="s">
        <v>106</v>
      </c>
      <c r="C483" s="42" t="s">
        <v>33</v>
      </c>
      <c r="D483" s="48" t="s">
        <v>371</v>
      </c>
      <c r="E483" s="48"/>
      <c r="F483" s="58">
        <f>F484</f>
        <v>0</v>
      </c>
    </row>
    <row r="484" spans="1:11" ht="28.5" customHeight="1" x14ac:dyDescent="0.25">
      <c r="A484" s="31" t="s">
        <v>138</v>
      </c>
      <c r="B484" s="42" t="s">
        <v>106</v>
      </c>
      <c r="C484" s="42" t="s">
        <v>33</v>
      </c>
      <c r="D484" s="48" t="s">
        <v>371</v>
      </c>
      <c r="E484" s="48" t="s">
        <v>15</v>
      </c>
      <c r="F484" s="58">
        <f>100000-100000</f>
        <v>0</v>
      </c>
    </row>
    <row r="485" spans="1:11" ht="39.6" x14ac:dyDescent="0.25">
      <c r="A485" s="31" t="s">
        <v>165</v>
      </c>
      <c r="B485" s="42" t="s">
        <v>106</v>
      </c>
      <c r="C485" s="42" t="s">
        <v>33</v>
      </c>
      <c r="D485" s="48" t="s">
        <v>478</v>
      </c>
      <c r="E485" s="48"/>
      <c r="F485" s="58">
        <f>F486</f>
        <v>0</v>
      </c>
    </row>
    <row r="486" spans="1:11" ht="33" customHeight="1" x14ac:dyDescent="0.25">
      <c r="A486" s="31" t="s">
        <v>138</v>
      </c>
      <c r="B486" s="42" t="s">
        <v>106</v>
      </c>
      <c r="C486" s="42" t="s">
        <v>33</v>
      </c>
      <c r="D486" s="48" t="s">
        <v>478</v>
      </c>
      <c r="E486" s="48" t="s">
        <v>15</v>
      </c>
      <c r="F486" s="58">
        <f>50000-50000</f>
        <v>0</v>
      </c>
    </row>
    <row r="487" spans="1:11" x14ac:dyDescent="0.25">
      <c r="A487" s="31" t="s">
        <v>776</v>
      </c>
      <c r="B487" s="47" t="s">
        <v>106</v>
      </c>
      <c r="C487" s="47" t="s">
        <v>33</v>
      </c>
      <c r="D487" s="48" t="s">
        <v>479</v>
      </c>
      <c r="E487" s="42"/>
      <c r="F487" s="51">
        <f>F488</f>
        <v>229478.55</v>
      </c>
    </row>
    <row r="488" spans="1:11" ht="26.4" x14ac:dyDescent="0.25">
      <c r="A488" s="31" t="s">
        <v>138</v>
      </c>
      <c r="B488" s="47" t="s">
        <v>106</v>
      </c>
      <c r="C488" s="47" t="s">
        <v>33</v>
      </c>
      <c r="D488" s="48" t="s">
        <v>479</v>
      </c>
      <c r="E488" s="42" t="s">
        <v>15</v>
      </c>
      <c r="F488" s="51">
        <v>229478.55</v>
      </c>
    </row>
    <row r="489" spans="1:11" ht="31.2" customHeight="1" x14ac:dyDescent="0.25">
      <c r="A489" s="31" t="s">
        <v>779</v>
      </c>
      <c r="B489" s="47" t="s">
        <v>106</v>
      </c>
      <c r="C489" s="47" t="s">
        <v>33</v>
      </c>
      <c r="D489" s="48" t="s">
        <v>479</v>
      </c>
      <c r="E489" s="42"/>
      <c r="F489" s="51">
        <f>F490</f>
        <v>12077.82</v>
      </c>
    </row>
    <row r="490" spans="1:11" ht="26.4" x14ac:dyDescent="0.25">
      <c r="A490" s="31" t="s">
        <v>138</v>
      </c>
      <c r="B490" s="47" t="s">
        <v>106</v>
      </c>
      <c r="C490" s="47" t="s">
        <v>33</v>
      </c>
      <c r="D490" s="48" t="s">
        <v>479</v>
      </c>
      <c r="E490" s="42" t="s">
        <v>15</v>
      </c>
      <c r="F490" s="51">
        <v>12077.82</v>
      </c>
    </row>
    <row r="491" spans="1:11" ht="27.75" customHeight="1" x14ac:dyDescent="0.25">
      <c r="A491" s="31" t="s">
        <v>513</v>
      </c>
      <c r="B491" s="42" t="s">
        <v>106</v>
      </c>
      <c r="C491" s="42" t="s">
        <v>33</v>
      </c>
      <c r="D491" s="59" t="s">
        <v>352</v>
      </c>
      <c r="E491" s="42"/>
      <c r="F491" s="58">
        <f>F492+F494+F496</f>
        <v>6890802</v>
      </c>
    </row>
    <row r="492" spans="1:11" ht="40.5" customHeight="1" x14ac:dyDescent="0.25">
      <c r="A492" s="31" t="s">
        <v>402</v>
      </c>
      <c r="B492" s="42" t="s">
        <v>106</v>
      </c>
      <c r="C492" s="42" t="s">
        <v>33</v>
      </c>
      <c r="D492" s="48" t="s">
        <v>400</v>
      </c>
      <c r="E492" s="48"/>
      <c r="F492" s="58">
        <f t="shared" ref="F492" si="1">F493</f>
        <v>6546262</v>
      </c>
    </row>
    <row r="493" spans="1:11" ht="30.75" customHeight="1" x14ac:dyDescent="0.25">
      <c r="A493" s="31" t="s">
        <v>138</v>
      </c>
      <c r="B493" s="42" t="s">
        <v>106</v>
      </c>
      <c r="C493" s="42" t="s">
        <v>33</v>
      </c>
      <c r="D493" s="48" t="s">
        <v>400</v>
      </c>
      <c r="E493" s="42" t="s">
        <v>15</v>
      </c>
      <c r="F493" s="58">
        <f>7234917-460000-179776-48879</f>
        <v>6546262</v>
      </c>
      <c r="J493" s="124"/>
      <c r="K493" s="128"/>
    </row>
    <row r="494" spans="1:11" ht="52.8" x14ac:dyDescent="0.25">
      <c r="A494" s="31" t="s">
        <v>403</v>
      </c>
      <c r="B494" s="42" t="s">
        <v>106</v>
      </c>
      <c r="C494" s="42" t="s">
        <v>33</v>
      </c>
      <c r="D494" s="48" t="s">
        <v>401</v>
      </c>
      <c r="E494" s="42"/>
      <c r="F494" s="58">
        <f>F495</f>
        <v>344540</v>
      </c>
      <c r="J494" s="124"/>
      <c r="K494" s="128"/>
    </row>
    <row r="495" spans="1:11" ht="27" customHeight="1" x14ac:dyDescent="0.25">
      <c r="A495" s="31" t="s">
        <v>138</v>
      </c>
      <c r="B495" s="42" t="s">
        <v>106</v>
      </c>
      <c r="C495" s="42" t="s">
        <v>33</v>
      </c>
      <c r="D495" s="48" t="s">
        <v>401</v>
      </c>
      <c r="E495" s="42" t="s">
        <v>15</v>
      </c>
      <c r="F495" s="58">
        <f>380785-24210-9462-2573</f>
        <v>344540</v>
      </c>
      <c r="K495" s="128"/>
    </row>
    <row r="496" spans="1:11" ht="67.5" customHeight="1" x14ac:dyDescent="0.25">
      <c r="A496" s="31" t="s">
        <v>562</v>
      </c>
      <c r="B496" s="48" t="s">
        <v>106</v>
      </c>
      <c r="C496" s="48" t="s">
        <v>33</v>
      </c>
      <c r="D496" s="48" t="s">
        <v>514</v>
      </c>
      <c r="E496" s="48"/>
      <c r="F496" s="58">
        <f t="shared" ref="F496" si="2">SUM(F497)</f>
        <v>0</v>
      </c>
    </row>
    <row r="497" spans="1:10" ht="28.5" customHeight="1" x14ac:dyDescent="0.25">
      <c r="A497" s="31" t="s">
        <v>138</v>
      </c>
      <c r="B497" s="48" t="s">
        <v>106</v>
      </c>
      <c r="C497" s="48" t="s">
        <v>33</v>
      </c>
      <c r="D497" s="48" t="s">
        <v>514</v>
      </c>
      <c r="E497" s="42" t="s">
        <v>15</v>
      </c>
      <c r="F497" s="58">
        <f>1026323-1026323</f>
        <v>0</v>
      </c>
    </row>
    <row r="498" spans="1:10" ht="26.4" x14ac:dyDescent="0.25">
      <c r="A498" s="31" t="s">
        <v>353</v>
      </c>
      <c r="B498" s="42" t="s">
        <v>106</v>
      </c>
      <c r="C498" s="42" t="s">
        <v>33</v>
      </c>
      <c r="D498" s="48" t="s">
        <v>370</v>
      </c>
      <c r="E498" s="42"/>
      <c r="F498" s="58">
        <f>F499+F503+F501</f>
        <v>124440</v>
      </c>
    </row>
    <row r="499" spans="1:10" ht="28.95" customHeight="1" x14ac:dyDescent="0.25">
      <c r="A499" s="31" t="s">
        <v>718</v>
      </c>
      <c r="B499" s="42" t="s">
        <v>106</v>
      </c>
      <c r="C499" s="42" t="s">
        <v>33</v>
      </c>
      <c r="D499" s="48" t="s">
        <v>717</v>
      </c>
      <c r="E499" s="48"/>
      <c r="F499" s="58">
        <f t="shared" ref="F499" si="3">F500</f>
        <v>124440</v>
      </c>
    </row>
    <row r="500" spans="1:10" ht="26.4" x14ac:dyDescent="0.25">
      <c r="A500" s="31" t="s">
        <v>130</v>
      </c>
      <c r="B500" s="42" t="s">
        <v>106</v>
      </c>
      <c r="C500" s="42" t="s">
        <v>33</v>
      </c>
      <c r="D500" s="48" t="s">
        <v>717</v>
      </c>
      <c r="E500" s="48" t="s">
        <v>86</v>
      </c>
      <c r="F500" s="58">
        <f>100000+24440</f>
        <v>124440</v>
      </c>
    </row>
    <row r="501" spans="1:10" hidden="1" x14ac:dyDescent="0.25">
      <c r="A501" s="31" t="s">
        <v>765</v>
      </c>
      <c r="B501" s="42" t="s">
        <v>106</v>
      </c>
      <c r="C501" s="42" t="s">
        <v>33</v>
      </c>
      <c r="D501" s="48" t="s">
        <v>792</v>
      </c>
      <c r="E501" s="48"/>
      <c r="F501" s="58">
        <f>F502</f>
        <v>0</v>
      </c>
      <c r="I501" s="157"/>
      <c r="J501" s="157"/>
    </row>
    <row r="502" spans="1:10" ht="26.4" hidden="1" x14ac:dyDescent="0.25">
      <c r="A502" s="31" t="s">
        <v>130</v>
      </c>
      <c r="B502" s="42" t="s">
        <v>106</v>
      </c>
      <c r="C502" s="42" t="s">
        <v>33</v>
      </c>
      <c r="D502" s="48" t="s">
        <v>792</v>
      </c>
      <c r="E502" s="48" t="s">
        <v>86</v>
      </c>
      <c r="F502" s="58">
        <v>0</v>
      </c>
      <c r="I502" s="157"/>
      <c r="J502" s="157"/>
    </row>
    <row r="503" spans="1:10" ht="52.8" hidden="1" x14ac:dyDescent="0.25">
      <c r="A503" s="31" t="s">
        <v>745</v>
      </c>
      <c r="B503" s="42" t="s">
        <v>106</v>
      </c>
      <c r="C503" s="42" t="s">
        <v>33</v>
      </c>
      <c r="D503" s="48" t="s">
        <v>753</v>
      </c>
      <c r="E503" s="48"/>
      <c r="F503" s="58">
        <f>F504</f>
        <v>0</v>
      </c>
    </row>
    <row r="504" spans="1:10" ht="26.4" hidden="1" x14ac:dyDescent="0.25">
      <c r="A504" s="31" t="s">
        <v>130</v>
      </c>
      <c r="B504" s="42" t="s">
        <v>106</v>
      </c>
      <c r="C504" s="42" t="s">
        <v>33</v>
      </c>
      <c r="D504" s="48" t="s">
        <v>753</v>
      </c>
      <c r="E504" s="48" t="s">
        <v>86</v>
      </c>
      <c r="F504" s="58">
        <v>0</v>
      </c>
    </row>
    <row r="505" spans="1:10" x14ac:dyDescent="0.25">
      <c r="A505" s="31" t="s">
        <v>170</v>
      </c>
      <c r="B505" s="34" t="s">
        <v>106</v>
      </c>
      <c r="C505" s="34" t="s">
        <v>33</v>
      </c>
      <c r="D505" s="50" t="s">
        <v>255</v>
      </c>
      <c r="E505" s="50"/>
      <c r="F505" s="51">
        <f>F506+F509+F526</f>
        <v>21104017.899999999</v>
      </c>
    </row>
    <row r="506" spans="1:10" ht="30" customHeight="1" x14ac:dyDescent="0.25">
      <c r="A506" s="31" t="s">
        <v>354</v>
      </c>
      <c r="B506" s="47" t="s">
        <v>106</v>
      </c>
      <c r="C506" s="47" t="s">
        <v>33</v>
      </c>
      <c r="D506" s="48" t="s">
        <v>356</v>
      </c>
      <c r="E506" s="48"/>
      <c r="F506" s="58">
        <f>F507</f>
        <v>3380571</v>
      </c>
    </row>
    <row r="507" spans="1:10" ht="39.6" x14ac:dyDescent="0.25">
      <c r="A507" s="31" t="s">
        <v>151</v>
      </c>
      <c r="B507" s="47" t="s">
        <v>106</v>
      </c>
      <c r="C507" s="47" t="s">
        <v>33</v>
      </c>
      <c r="D507" s="48" t="s">
        <v>355</v>
      </c>
      <c r="E507" s="48"/>
      <c r="F507" s="58">
        <f t="shared" ref="F507" si="4">F508</f>
        <v>3380571</v>
      </c>
    </row>
    <row r="508" spans="1:10" ht="30" customHeight="1" x14ac:dyDescent="0.25">
      <c r="A508" s="31" t="s">
        <v>138</v>
      </c>
      <c r="B508" s="47" t="s">
        <v>106</v>
      </c>
      <c r="C508" s="47" t="s">
        <v>33</v>
      </c>
      <c r="D508" s="48" t="s">
        <v>355</v>
      </c>
      <c r="E508" s="42" t="s">
        <v>15</v>
      </c>
      <c r="F508" s="58">
        <v>3380571</v>
      </c>
      <c r="G508" s="72">
        <v>-1944517</v>
      </c>
    </row>
    <row r="509" spans="1:10" ht="28.5" customHeight="1" x14ac:dyDescent="0.25">
      <c r="A509" s="31" t="s">
        <v>350</v>
      </c>
      <c r="B509" s="42" t="s">
        <v>106</v>
      </c>
      <c r="C509" s="42" t="s">
        <v>33</v>
      </c>
      <c r="D509" s="48" t="s">
        <v>357</v>
      </c>
      <c r="E509" s="48"/>
      <c r="F509" s="58">
        <f>F516+F518+F520+F510+F522+F524+F512+F514</f>
        <v>419570.9</v>
      </c>
    </row>
    <row r="510" spans="1:10" ht="54" customHeight="1" x14ac:dyDescent="0.25">
      <c r="A510" s="31" t="s">
        <v>151</v>
      </c>
      <c r="B510" s="42" t="s">
        <v>106</v>
      </c>
      <c r="C510" s="42" t="s">
        <v>33</v>
      </c>
      <c r="D510" s="48" t="s">
        <v>512</v>
      </c>
      <c r="E510" s="48"/>
      <c r="F510" s="58">
        <f>F511</f>
        <v>33000.000000000007</v>
      </c>
    </row>
    <row r="511" spans="1:10" ht="28.5" customHeight="1" x14ac:dyDescent="0.25">
      <c r="A511" s="31" t="s">
        <v>138</v>
      </c>
      <c r="B511" s="42" t="s">
        <v>106</v>
      </c>
      <c r="C511" s="42" t="s">
        <v>33</v>
      </c>
      <c r="D511" s="48" t="s">
        <v>512</v>
      </c>
      <c r="E511" s="48" t="s">
        <v>15</v>
      </c>
      <c r="F511" s="58">
        <f>78399.1-45399.1</f>
        <v>33000.000000000007</v>
      </c>
    </row>
    <row r="512" spans="1:10" ht="55.95" customHeight="1" x14ac:dyDescent="0.25">
      <c r="A512" s="31" t="s">
        <v>821</v>
      </c>
      <c r="B512" s="42" t="s">
        <v>106</v>
      </c>
      <c r="C512" s="42" t="s">
        <v>33</v>
      </c>
      <c r="D512" s="48" t="s">
        <v>822</v>
      </c>
      <c r="E512" s="48"/>
      <c r="F512" s="58">
        <f>F513</f>
        <v>285000</v>
      </c>
      <c r="I512" s="175"/>
      <c r="J512" s="175"/>
    </row>
    <row r="513" spans="1:11" ht="28.5" customHeight="1" x14ac:dyDescent="0.25">
      <c r="A513" s="31" t="s">
        <v>138</v>
      </c>
      <c r="B513" s="42" t="s">
        <v>106</v>
      </c>
      <c r="C513" s="42" t="s">
        <v>33</v>
      </c>
      <c r="D513" s="48" t="s">
        <v>822</v>
      </c>
      <c r="E513" s="48" t="s">
        <v>15</v>
      </c>
      <c r="F513" s="58">
        <v>285000</v>
      </c>
      <c r="I513" s="175"/>
      <c r="J513" s="175"/>
    </row>
    <row r="514" spans="1:11" ht="55.95" customHeight="1" x14ac:dyDescent="0.25">
      <c r="A514" s="31" t="s">
        <v>823</v>
      </c>
      <c r="B514" s="42" t="s">
        <v>106</v>
      </c>
      <c r="C514" s="42" t="s">
        <v>33</v>
      </c>
      <c r="D514" s="48" t="s">
        <v>824</v>
      </c>
      <c r="E514" s="48"/>
      <c r="F514" s="58">
        <f>F515</f>
        <v>15000</v>
      </c>
      <c r="I514" s="175"/>
      <c r="J514" s="175"/>
    </row>
    <row r="515" spans="1:11" ht="28.5" customHeight="1" x14ac:dyDescent="0.25">
      <c r="A515" s="31" t="s">
        <v>138</v>
      </c>
      <c r="B515" s="42" t="s">
        <v>106</v>
      </c>
      <c r="C515" s="42" t="s">
        <v>33</v>
      </c>
      <c r="D515" s="48" t="s">
        <v>822</v>
      </c>
      <c r="E515" s="48" t="s">
        <v>15</v>
      </c>
      <c r="F515" s="58">
        <v>15000</v>
      </c>
      <c r="I515" s="175"/>
      <c r="J515" s="175"/>
    </row>
    <row r="516" spans="1:11" ht="52.5" customHeight="1" x14ac:dyDescent="0.25">
      <c r="A516" s="31" t="s">
        <v>165</v>
      </c>
      <c r="B516" s="42" t="s">
        <v>106</v>
      </c>
      <c r="C516" s="42" t="s">
        <v>33</v>
      </c>
      <c r="D516" s="48" t="s">
        <v>480</v>
      </c>
      <c r="E516" s="48"/>
      <c r="F516" s="58">
        <f>F517</f>
        <v>86570.9</v>
      </c>
    </row>
    <row r="517" spans="1:11" ht="28.5" customHeight="1" x14ac:dyDescent="0.25">
      <c r="A517" s="31" t="s">
        <v>138</v>
      </c>
      <c r="B517" s="42" t="s">
        <v>106</v>
      </c>
      <c r="C517" s="42" t="s">
        <v>33</v>
      </c>
      <c r="D517" s="48" t="s">
        <v>480</v>
      </c>
      <c r="E517" s="48" t="s">
        <v>15</v>
      </c>
      <c r="F517" s="58">
        <f>80000+6600.9-30+30-30</f>
        <v>86570.9</v>
      </c>
    </row>
    <row r="518" spans="1:11" ht="42.75" hidden="1" customHeight="1" x14ac:dyDescent="0.25">
      <c r="A518" s="31" t="s">
        <v>686</v>
      </c>
      <c r="B518" s="42" t="s">
        <v>106</v>
      </c>
      <c r="C518" s="42" t="s">
        <v>33</v>
      </c>
      <c r="D518" s="48" t="s">
        <v>574</v>
      </c>
      <c r="E518" s="48"/>
      <c r="F518" s="147">
        <f>F519</f>
        <v>0</v>
      </c>
    </row>
    <row r="519" spans="1:11" ht="28.5" hidden="1" customHeight="1" x14ac:dyDescent="0.25">
      <c r="A519" s="31" t="s">
        <v>138</v>
      </c>
      <c r="B519" s="42" t="s">
        <v>106</v>
      </c>
      <c r="C519" s="42" t="s">
        <v>33</v>
      </c>
      <c r="D519" s="48" t="s">
        <v>574</v>
      </c>
      <c r="E519" s="48" t="s">
        <v>15</v>
      </c>
      <c r="F519" s="147">
        <v>0</v>
      </c>
    </row>
    <row r="520" spans="1:11" ht="54.75" hidden="1" customHeight="1" x14ac:dyDescent="0.25">
      <c r="A520" s="31" t="s">
        <v>687</v>
      </c>
      <c r="B520" s="42" t="s">
        <v>106</v>
      </c>
      <c r="C520" s="42" t="s">
        <v>33</v>
      </c>
      <c r="D520" s="48" t="s">
        <v>404</v>
      </c>
      <c r="E520" s="48"/>
      <c r="F520" s="147">
        <f>F521</f>
        <v>0</v>
      </c>
    </row>
    <row r="521" spans="1:11" ht="28.5" hidden="1" customHeight="1" x14ac:dyDescent="0.25">
      <c r="A521" s="31" t="s">
        <v>138</v>
      </c>
      <c r="B521" s="42" t="s">
        <v>106</v>
      </c>
      <c r="C521" s="42" t="s">
        <v>33</v>
      </c>
      <c r="D521" s="48" t="s">
        <v>404</v>
      </c>
      <c r="E521" s="48" t="s">
        <v>15</v>
      </c>
      <c r="F521" s="147">
        <v>0</v>
      </c>
    </row>
    <row r="522" spans="1:11" ht="41.4" hidden="1" customHeight="1" x14ac:dyDescent="0.25">
      <c r="A522" s="31" t="s">
        <v>721</v>
      </c>
      <c r="B522" s="42" t="s">
        <v>106</v>
      </c>
      <c r="C522" s="42" t="s">
        <v>33</v>
      </c>
      <c r="D522" s="48" t="s">
        <v>722</v>
      </c>
      <c r="E522" s="48"/>
      <c r="F522" s="147">
        <f>F523</f>
        <v>0</v>
      </c>
    </row>
    <row r="523" spans="1:11" ht="28.5" hidden="1" customHeight="1" x14ac:dyDescent="0.25">
      <c r="A523" s="31" t="s">
        <v>138</v>
      </c>
      <c r="B523" s="42" t="s">
        <v>106</v>
      </c>
      <c r="C523" s="42" t="s">
        <v>33</v>
      </c>
      <c r="D523" s="48" t="s">
        <v>722</v>
      </c>
      <c r="E523" s="48" t="s">
        <v>15</v>
      </c>
      <c r="F523" s="147">
        <v>0</v>
      </c>
    </row>
    <row r="524" spans="1:11" ht="40.950000000000003" hidden="1" customHeight="1" x14ac:dyDescent="0.25">
      <c r="A524" s="31" t="s">
        <v>708</v>
      </c>
      <c r="B524" s="42" t="s">
        <v>106</v>
      </c>
      <c r="C524" s="42" t="s">
        <v>33</v>
      </c>
      <c r="D524" s="48" t="s">
        <v>722</v>
      </c>
      <c r="E524" s="48"/>
      <c r="F524" s="147">
        <f>F525</f>
        <v>0</v>
      </c>
    </row>
    <row r="525" spans="1:11" ht="28.5" hidden="1" customHeight="1" x14ac:dyDescent="0.25">
      <c r="A525" s="31" t="s">
        <v>138</v>
      </c>
      <c r="B525" s="42" t="s">
        <v>106</v>
      </c>
      <c r="C525" s="42" t="s">
        <v>33</v>
      </c>
      <c r="D525" s="48" t="s">
        <v>722</v>
      </c>
      <c r="E525" s="48" t="s">
        <v>15</v>
      </c>
      <c r="F525" s="147">
        <v>0</v>
      </c>
    </row>
    <row r="526" spans="1:11" ht="37.5" customHeight="1" x14ac:dyDescent="0.25">
      <c r="A526" s="31" t="s">
        <v>349</v>
      </c>
      <c r="B526" s="47" t="s">
        <v>106</v>
      </c>
      <c r="C526" s="47" t="s">
        <v>33</v>
      </c>
      <c r="D526" s="48" t="s">
        <v>358</v>
      </c>
      <c r="E526" s="42"/>
      <c r="F526" s="58">
        <f>F527+F529+F531</f>
        <v>17303876</v>
      </c>
    </row>
    <row r="527" spans="1:11" ht="45" customHeight="1" x14ac:dyDescent="0.25">
      <c r="A527" s="31" t="s">
        <v>402</v>
      </c>
      <c r="B527" s="47" t="s">
        <v>106</v>
      </c>
      <c r="C527" s="47" t="s">
        <v>33</v>
      </c>
      <c r="D527" s="48" t="s">
        <v>405</v>
      </c>
      <c r="E527" s="48"/>
      <c r="F527" s="58">
        <f t="shared" ref="F527" si="5">F528</f>
        <v>16438682</v>
      </c>
    </row>
    <row r="528" spans="1:11" ht="26.4" x14ac:dyDescent="0.25">
      <c r="A528" s="31" t="s">
        <v>138</v>
      </c>
      <c r="B528" s="47" t="s">
        <v>106</v>
      </c>
      <c r="C528" s="47" t="s">
        <v>33</v>
      </c>
      <c r="D528" s="48" t="s">
        <v>405</v>
      </c>
      <c r="E528" s="42" t="s">
        <v>15</v>
      </c>
      <c r="F528" s="58">
        <f>15940027+460000+179776-141121</f>
        <v>16438682</v>
      </c>
      <c r="K528" s="128"/>
    </row>
    <row r="529" spans="1:11" ht="52.8" x14ac:dyDescent="0.25">
      <c r="A529" s="31" t="s">
        <v>403</v>
      </c>
      <c r="B529" s="47" t="s">
        <v>106</v>
      </c>
      <c r="C529" s="47" t="s">
        <v>33</v>
      </c>
      <c r="D529" s="48" t="s">
        <v>406</v>
      </c>
      <c r="E529" s="42"/>
      <c r="F529" s="58">
        <f>F530</f>
        <v>865194</v>
      </c>
    </row>
    <row r="530" spans="1:11" ht="26.4" x14ac:dyDescent="0.25">
      <c r="A530" s="31" t="s">
        <v>138</v>
      </c>
      <c r="B530" s="47" t="s">
        <v>106</v>
      </c>
      <c r="C530" s="47" t="s">
        <v>33</v>
      </c>
      <c r="D530" s="48" t="s">
        <v>406</v>
      </c>
      <c r="E530" s="42" t="s">
        <v>15</v>
      </c>
      <c r="F530" s="58">
        <f>838949+24210+9462-7427</f>
        <v>865194</v>
      </c>
      <c r="K530" s="128"/>
    </row>
    <row r="531" spans="1:11" ht="66" x14ac:dyDescent="0.25">
      <c r="A531" s="31" t="s">
        <v>562</v>
      </c>
      <c r="B531" s="47" t="s">
        <v>106</v>
      </c>
      <c r="C531" s="47" t="s">
        <v>33</v>
      </c>
      <c r="D531" s="48" t="s">
        <v>515</v>
      </c>
      <c r="E531" s="48"/>
      <c r="F531" s="58">
        <f t="shared" ref="F531" si="6">F532</f>
        <v>0</v>
      </c>
    </row>
    <row r="532" spans="1:11" ht="26.4" x14ac:dyDescent="0.25">
      <c r="A532" s="31" t="s">
        <v>138</v>
      </c>
      <c r="B532" s="47" t="s">
        <v>106</v>
      </c>
      <c r="C532" s="47" t="s">
        <v>33</v>
      </c>
      <c r="D532" s="48" t="s">
        <v>515</v>
      </c>
      <c r="E532" s="42" t="s">
        <v>15</v>
      </c>
      <c r="F532" s="58">
        <f>2579160-2051717-527443</f>
        <v>0</v>
      </c>
    </row>
    <row r="533" spans="1:11" x14ac:dyDescent="0.25">
      <c r="A533" s="121" t="s">
        <v>392</v>
      </c>
      <c r="B533" s="47" t="s">
        <v>36</v>
      </c>
      <c r="C533" s="47" t="s">
        <v>35</v>
      </c>
      <c r="D533" s="48"/>
      <c r="E533" s="42"/>
      <c r="F533" s="58">
        <f>F534+F540</f>
        <v>23037.21</v>
      </c>
    </row>
    <row r="534" spans="1:11" x14ac:dyDescent="0.25">
      <c r="A534" s="123" t="s">
        <v>390</v>
      </c>
      <c r="B534" s="47" t="s">
        <v>36</v>
      </c>
      <c r="C534" s="47" t="s">
        <v>33</v>
      </c>
      <c r="D534" s="48"/>
      <c r="E534" s="42"/>
      <c r="F534" s="58">
        <f t="shared" ref="F534:F538" si="7">F535</f>
        <v>23037.21</v>
      </c>
      <c r="J534" s="72"/>
    </row>
    <row r="535" spans="1:11" ht="26.4" x14ac:dyDescent="0.25">
      <c r="A535" s="31" t="s">
        <v>391</v>
      </c>
      <c r="B535" s="47" t="s">
        <v>36</v>
      </c>
      <c r="C535" s="47" t="s">
        <v>33</v>
      </c>
      <c r="D535" s="48" t="s">
        <v>245</v>
      </c>
      <c r="E535" s="42"/>
      <c r="F535" s="58">
        <f t="shared" si="7"/>
        <v>23037.21</v>
      </c>
      <c r="J535" s="72"/>
    </row>
    <row r="536" spans="1:11" ht="26.4" x14ac:dyDescent="0.25">
      <c r="A536" s="32" t="s">
        <v>142</v>
      </c>
      <c r="B536" s="47" t="s">
        <v>36</v>
      </c>
      <c r="C536" s="47" t="s">
        <v>33</v>
      </c>
      <c r="D536" s="48" t="s">
        <v>246</v>
      </c>
      <c r="E536" s="42"/>
      <c r="F536" s="58">
        <f t="shared" si="7"/>
        <v>23037.21</v>
      </c>
      <c r="J536" s="72"/>
    </row>
    <row r="537" spans="1:11" ht="21" customHeight="1" x14ac:dyDescent="0.25">
      <c r="A537" s="31" t="s">
        <v>387</v>
      </c>
      <c r="B537" s="47" t="s">
        <v>36</v>
      </c>
      <c r="C537" s="47" t="s">
        <v>33</v>
      </c>
      <c r="D537" s="48" t="s">
        <v>297</v>
      </c>
      <c r="E537" s="48"/>
      <c r="F537" s="58">
        <f t="shared" si="7"/>
        <v>23037.21</v>
      </c>
      <c r="J537" s="72"/>
    </row>
    <row r="538" spans="1:11" x14ac:dyDescent="0.25">
      <c r="A538" s="31" t="s">
        <v>393</v>
      </c>
      <c r="B538" s="47" t="s">
        <v>36</v>
      </c>
      <c r="C538" s="47" t="s">
        <v>33</v>
      </c>
      <c r="D538" s="48" t="s">
        <v>388</v>
      </c>
      <c r="E538" s="48"/>
      <c r="F538" s="58">
        <f t="shared" si="7"/>
        <v>23037.21</v>
      </c>
      <c r="J538" s="72"/>
    </row>
    <row r="539" spans="1:11" ht="17.25" customHeight="1" x14ac:dyDescent="0.25">
      <c r="A539" s="31" t="s">
        <v>389</v>
      </c>
      <c r="B539" s="47" t="s">
        <v>36</v>
      </c>
      <c r="C539" s="47" t="s">
        <v>33</v>
      </c>
      <c r="D539" s="48" t="s">
        <v>388</v>
      </c>
      <c r="E539" s="48" t="s">
        <v>373</v>
      </c>
      <c r="F539" s="58">
        <f>51007.32-27970.11</f>
        <v>23037.21</v>
      </c>
      <c r="J539" s="72"/>
    </row>
    <row r="540" spans="1:11" ht="18" hidden="1" customHeight="1" x14ac:dyDescent="0.25">
      <c r="A540" s="31" t="s">
        <v>593</v>
      </c>
      <c r="B540" s="47" t="s">
        <v>36</v>
      </c>
      <c r="C540" s="47" t="s">
        <v>40</v>
      </c>
      <c r="D540" s="48"/>
      <c r="E540" s="48"/>
      <c r="F540" s="147">
        <f>F541</f>
        <v>0</v>
      </c>
      <c r="J540" s="72"/>
    </row>
    <row r="541" spans="1:11" ht="39.6" hidden="1" x14ac:dyDescent="0.25">
      <c r="A541" s="32" t="s">
        <v>450</v>
      </c>
      <c r="B541" s="47" t="s">
        <v>36</v>
      </c>
      <c r="C541" s="47" t="s">
        <v>40</v>
      </c>
      <c r="D541" s="48" t="s">
        <v>249</v>
      </c>
      <c r="E541" s="48"/>
      <c r="F541" s="147">
        <f>F542</f>
        <v>0</v>
      </c>
      <c r="J541" s="72"/>
    </row>
    <row r="542" spans="1:11" ht="31.5" hidden="1" customHeight="1" x14ac:dyDescent="0.25">
      <c r="A542" s="32" t="s">
        <v>314</v>
      </c>
      <c r="B542" s="47" t="s">
        <v>36</v>
      </c>
      <c r="C542" s="47" t="s">
        <v>40</v>
      </c>
      <c r="D542" s="48" t="s">
        <v>251</v>
      </c>
      <c r="E542" s="48"/>
      <c r="F542" s="147">
        <f>F543</f>
        <v>0</v>
      </c>
      <c r="J542" s="72"/>
    </row>
    <row r="543" spans="1:11" ht="28.5" hidden="1" customHeight="1" x14ac:dyDescent="0.25">
      <c r="A543" s="32" t="s">
        <v>595</v>
      </c>
      <c r="B543" s="47" t="s">
        <v>36</v>
      </c>
      <c r="C543" s="47" t="s">
        <v>40</v>
      </c>
      <c r="D543" s="48" t="s">
        <v>596</v>
      </c>
      <c r="E543" s="48"/>
      <c r="F543" s="147">
        <f>F544</f>
        <v>0</v>
      </c>
      <c r="J543" s="72"/>
    </row>
    <row r="544" spans="1:11" ht="69" hidden="1" customHeight="1" x14ac:dyDescent="0.25">
      <c r="A544" s="31" t="s">
        <v>590</v>
      </c>
      <c r="B544" s="47" t="s">
        <v>36</v>
      </c>
      <c r="C544" s="47" t="s">
        <v>40</v>
      </c>
      <c r="D544" s="48" t="s">
        <v>594</v>
      </c>
      <c r="E544" s="48"/>
      <c r="F544" s="147">
        <f>F545</f>
        <v>0</v>
      </c>
      <c r="J544" s="72"/>
    </row>
    <row r="545" spans="1:10" hidden="1" x14ac:dyDescent="0.25">
      <c r="A545" s="32" t="s">
        <v>87</v>
      </c>
      <c r="B545" s="47" t="s">
        <v>36</v>
      </c>
      <c r="C545" s="47" t="s">
        <v>40</v>
      </c>
      <c r="D545" s="48" t="s">
        <v>594</v>
      </c>
      <c r="E545" s="48" t="s">
        <v>26</v>
      </c>
      <c r="F545" s="147">
        <f>62273-62273</f>
        <v>0</v>
      </c>
      <c r="J545" s="72"/>
    </row>
    <row r="546" spans="1:10" x14ac:dyDescent="0.25">
      <c r="A546" s="38" t="s">
        <v>116</v>
      </c>
      <c r="B546" s="61" t="s">
        <v>117</v>
      </c>
      <c r="C546" s="61" t="s">
        <v>35</v>
      </c>
      <c r="D546" s="38"/>
      <c r="E546" s="62"/>
      <c r="F546" s="115">
        <f>SUM(F547)</f>
        <v>14744849.529999999</v>
      </c>
      <c r="J546" s="72"/>
    </row>
    <row r="547" spans="1:10" ht="15.75" customHeight="1" x14ac:dyDescent="0.25">
      <c r="A547" s="31" t="s">
        <v>118</v>
      </c>
      <c r="B547" s="34" t="s">
        <v>117</v>
      </c>
      <c r="C547" s="34" t="s">
        <v>33</v>
      </c>
      <c r="D547" s="37"/>
      <c r="E547" s="50"/>
      <c r="F547" s="51">
        <f>F548</f>
        <v>14744849.529999999</v>
      </c>
      <c r="J547" s="72"/>
    </row>
    <row r="548" spans="1:10" ht="32.25" customHeight="1" x14ac:dyDescent="0.25">
      <c r="A548" s="31" t="s">
        <v>399</v>
      </c>
      <c r="B548" s="48" t="s">
        <v>117</v>
      </c>
      <c r="C548" s="48" t="s">
        <v>33</v>
      </c>
      <c r="D548" s="42" t="s">
        <v>248</v>
      </c>
      <c r="E548" s="48"/>
      <c r="F548" s="58">
        <f>F549+F552</f>
        <v>14744849.529999999</v>
      </c>
      <c r="J548" s="72"/>
    </row>
    <row r="549" spans="1:10" ht="25.5" customHeight="1" x14ac:dyDescent="0.25">
      <c r="A549" s="32" t="s">
        <v>359</v>
      </c>
      <c r="B549" s="48" t="s">
        <v>117</v>
      </c>
      <c r="C549" s="48" t="s">
        <v>33</v>
      </c>
      <c r="D549" s="42" t="s">
        <v>361</v>
      </c>
      <c r="E549" s="48"/>
      <c r="F549" s="58">
        <f>F550</f>
        <v>14674809.529999999</v>
      </c>
      <c r="J549" s="72"/>
    </row>
    <row r="550" spans="1:10" ht="42.75" customHeight="1" x14ac:dyDescent="0.25">
      <c r="A550" s="31" t="s">
        <v>139</v>
      </c>
      <c r="B550" s="48" t="s">
        <v>117</v>
      </c>
      <c r="C550" s="48" t="s">
        <v>33</v>
      </c>
      <c r="D550" s="42" t="s">
        <v>362</v>
      </c>
      <c r="E550" s="48"/>
      <c r="F550" s="58">
        <f t="shared" ref="F550" si="8">F551</f>
        <v>14674809.529999999</v>
      </c>
    </row>
    <row r="551" spans="1:10" ht="26.4" x14ac:dyDescent="0.25">
      <c r="A551" s="31" t="s">
        <v>138</v>
      </c>
      <c r="B551" s="48" t="s">
        <v>117</v>
      </c>
      <c r="C551" s="48" t="s">
        <v>33</v>
      </c>
      <c r="D551" s="42" t="s">
        <v>362</v>
      </c>
      <c r="E551" s="42" t="s">
        <v>15</v>
      </c>
      <c r="F551" s="58">
        <f>240000+1337984+2397814+5697276.2+458361.02+62292+4475890-4793.12+11500+485.43-2000</f>
        <v>14674809.529999999</v>
      </c>
    </row>
    <row r="552" spans="1:10" ht="43.5" customHeight="1" x14ac:dyDescent="0.25">
      <c r="A552" s="31" t="s">
        <v>360</v>
      </c>
      <c r="B552" s="48" t="s">
        <v>117</v>
      </c>
      <c r="C552" s="48" t="s">
        <v>33</v>
      </c>
      <c r="D552" s="42" t="s">
        <v>363</v>
      </c>
      <c r="E552" s="48"/>
      <c r="F552" s="58">
        <f>F553</f>
        <v>70040</v>
      </c>
    </row>
    <row r="553" spans="1:10" ht="28.95" customHeight="1" x14ac:dyDescent="0.25">
      <c r="A553" s="31" t="s">
        <v>723</v>
      </c>
      <c r="B553" s="48" t="s">
        <v>117</v>
      </c>
      <c r="C553" s="48" t="s">
        <v>33</v>
      </c>
      <c r="D553" s="42" t="s">
        <v>716</v>
      </c>
      <c r="E553" s="48"/>
      <c r="F553" s="58">
        <f t="shared" ref="F553" si="9">F554</f>
        <v>70040</v>
      </c>
    </row>
    <row r="554" spans="1:10" ht="26.4" x14ac:dyDescent="0.25">
      <c r="A554" s="32" t="s">
        <v>130</v>
      </c>
      <c r="B554" s="48" t="s">
        <v>117</v>
      </c>
      <c r="C554" s="48" t="s">
        <v>33</v>
      </c>
      <c r="D554" s="42" t="s">
        <v>716</v>
      </c>
      <c r="E554" s="48" t="s">
        <v>86</v>
      </c>
      <c r="F554" s="58">
        <f>50000+20040+30000-30000</f>
        <v>70040</v>
      </c>
    </row>
    <row r="555" spans="1:10" ht="15.75" hidden="1" customHeight="1" x14ac:dyDescent="0.25">
      <c r="A555" s="121" t="s">
        <v>119</v>
      </c>
      <c r="B555" s="64">
        <v>13</v>
      </c>
      <c r="C555" s="61" t="s">
        <v>35</v>
      </c>
      <c r="D555" s="38"/>
      <c r="E555" s="62"/>
      <c r="F555" s="115">
        <f>SUM(F557)</f>
        <v>0</v>
      </c>
    </row>
    <row r="556" spans="1:10" ht="19.5" hidden="1" customHeight="1" x14ac:dyDescent="0.25">
      <c r="A556" s="31" t="s">
        <v>159</v>
      </c>
      <c r="B556" s="48" t="s">
        <v>120</v>
      </c>
      <c r="C556" s="47" t="s">
        <v>33</v>
      </c>
      <c r="D556" s="48"/>
      <c r="E556" s="48"/>
      <c r="F556" s="43">
        <f t="shared" ref="F556:F557" si="10">SUM(F557)</f>
        <v>0</v>
      </c>
    </row>
    <row r="557" spans="1:10" ht="18.75" hidden="1" customHeight="1" x14ac:dyDescent="0.25">
      <c r="A557" s="31" t="s">
        <v>448</v>
      </c>
      <c r="B557" s="48" t="s">
        <v>120</v>
      </c>
      <c r="C557" s="47" t="s">
        <v>33</v>
      </c>
      <c r="D557" s="48" t="s">
        <v>259</v>
      </c>
      <c r="E557" s="48"/>
      <c r="F557" s="60">
        <f t="shared" si="10"/>
        <v>0</v>
      </c>
    </row>
    <row r="558" spans="1:10" ht="15" hidden="1" customHeight="1" x14ac:dyDescent="0.25">
      <c r="A558" s="31" t="s">
        <v>140</v>
      </c>
      <c r="B558" s="48" t="s">
        <v>120</v>
      </c>
      <c r="C558" s="47" t="s">
        <v>33</v>
      </c>
      <c r="D558" s="48" t="s">
        <v>260</v>
      </c>
      <c r="E558" s="48"/>
      <c r="F558" s="60">
        <f>F559</f>
        <v>0</v>
      </c>
    </row>
    <row r="559" spans="1:10" ht="24" hidden="1" customHeight="1" x14ac:dyDescent="0.25">
      <c r="A559" s="31" t="s">
        <v>364</v>
      </c>
      <c r="B559" s="48" t="s">
        <v>120</v>
      </c>
      <c r="C559" s="47" t="s">
        <v>33</v>
      </c>
      <c r="D559" s="48" t="s">
        <v>345</v>
      </c>
      <c r="E559" s="48"/>
      <c r="F559" s="60">
        <f>F560</f>
        <v>0</v>
      </c>
    </row>
    <row r="560" spans="1:10" hidden="1" x14ac:dyDescent="0.25">
      <c r="A560" s="31" t="s">
        <v>121</v>
      </c>
      <c r="B560" s="48" t="s">
        <v>120</v>
      </c>
      <c r="C560" s="47" t="s">
        <v>33</v>
      </c>
      <c r="D560" s="48" t="s">
        <v>453</v>
      </c>
      <c r="E560" s="48"/>
      <c r="F560" s="60">
        <f t="shared" ref="F560" si="11">F561</f>
        <v>0</v>
      </c>
    </row>
    <row r="561" spans="1:11" ht="15" hidden="1" customHeight="1" x14ac:dyDescent="0.25">
      <c r="A561" s="31" t="s">
        <v>141</v>
      </c>
      <c r="B561" s="48" t="s">
        <v>120</v>
      </c>
      <c r="C561" s="47" t="s">
        <v>33</v>
      </c>
      <c r="D561" s="48" t="s">
        <v>453</v>
      </c>
      <c r="E561" s="42" t="s">
        <v>24</v>
      </c>
      <c r="F561" s="60">
        <f>569297.92-569297.92</f>
        <v>0</v>
      </c>
    </row>
    <row r="562" spans="1:11" ht="16.5" customHeight="1" x14ac:dyDescent="0.25">
      <c r="A562" s="65" t="s">
        <v>122</v>
      </c>
      <c r="B562" s="64"/>
      <c r="C562" s="64"/>
      <c r="D562" s="64"/>
      <c r="E562" s="64"/>
      <c r="F562" s="63">
        <f>F7+F165+F173+F199+F267+F475+F533+F546+F555+F468</f>
        <v>203207686.62</v>
      </c>
      <c r="I562" s="124"/>
      <c r="J562" s="124"/>
    </row>
    <row r="563" spans="1:11" x14ac:dyDescent="0.25">
      <c r="F563" s="72"/>
    </row>
    <row r="564" spans="1:11" x14ac:dyDescent="0.25">
      <c r="F564" s="152"/>
    </row>
    <row r="565" spans="1:11" x14ac:dyDescent="0.25">
      <c r="F565" s="153">
        <f>212140819.9-F562+1000000</f>
        <v>9933133.2800000012</v>
      </c>
      <c r="I565" s="124"/>
      <c r="J565" s="124"/>
    </row>
    <row r="566" spans="1:11" x14ac:dyDescent="0.25">
      <c r="F566" s="153"/>
      <c r="I566" s="124"/>
      <c r="J566" s="124"/>
      <c r="K566" s="128"/>
    </row>
    <row r="567" spans="1:11" x14ac:dyDescent="0.25">
      <c r="F567" s="154"/>
      <c r="I567" s="124"/>
    </row>
    <row r="568" spans="1:11" x14ac:dyDescent="0.25">
      <c r="F568" s="154"/>
    </row>
  </sheetData>
  <mergeCells count="3">
    <mergeCell ref="B2:F2"/>
    <mergeCell ref="A4:F4"/>
    <mergeCell ref="A3:F3"/>
  </mergeCells>
  <pageMargins left="1.0236220472440944" right="0.23622047244094491" top="0.55118110236220474" bottom="0.55118110236220474" header="0.31496062992125984" footer="0.31496062992125984"/>
  <pageSetup paperSize="9" scale="60" orientation="portrait" r:id="rId1"/>
  <rowBreaks count="6" manualBreakCount="6">
    <brk id="219" max="5" man="1"/>
    <brk id="297" max="5" man="1"/>
    <brk id="371" max="5" man="1"/>
    <brk id="448" max="5" man="1"/>
    <brk id="493" max="5" man="1"/>
    <brk id="542"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1 Д</vt:lpstr>
      <vt:lpstr>6 И</vt:lpstr>
      <vt:lpstr>2 Ассигнования</vt:lpstr>
      <vt:lpstr>'1 Д'!Область_печати</vt:lpstr>
      <vt:lpstr>'2 Ассигнования'!Область_печати</vt:lpstr>
      <vt:lpstr>'6 И'!Область_печати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Vika</cp:lastModifiedBy>
  <cp:lastPrinted>2024-12-23T13:13:16Z</cp:lastPrinted>
  <dcterms:created xsi:type="dcterms:W3CDTF">1996-10-08T23:32:33Z</dcterms:created>
  <dcterms:modified xsi:type="dcterms:W3CDTF">2024-12-23T13:35:31Z</dcterms:modified>
</cp:coreProperties>
</file>